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0" yWindow="0" windowWidth="23256" windowHeight="12432"/>
  </bookViews>
  <sheets>
    <sheet name="Лист3" sheetId="3" r:id="rId1"/>
  </sheets>
  <definedNames>
    <definedName name="_xlnm.Print_Titles" localSheetId="0">Лист3!$4:$4</definedName>
    <definedName name="_xlnm.Print_Area" localSheetId="0">Лист3!$A$1:$H$195</definedName>
  </definedNames>
  <calcPr calcId="125725"/>
</workbook>
</file>

<file path=xl/calcChain.xml><?xml version="1.0" encoding="utf-8"?>
<calcChain xmlns="http://schemas.openxmlformats.org/spreadsheetml/2006/main">
  <c r="G19" i="3"/>
  <c r="G82"/>
  <c r="G183"/>
  <c r="G182"/>
  <c r="E18" l="1"/>
  <c r="F18"/>
  <c r="E54"/>
  <c r="F54"/>
  <c r="E87"/>
  <c r="F87"/>
  <c r="E131"/>
  <c r="F131"/>
  <c r="E151"/>
  <c r="F151"/>
  <c r="E180"/>
  <c r="F180"/>
  <c r="F181" l="1"/>
  <c r="E181"/>
  <c r="G129"/>
  <c r="G86"/>
  <c r="G167"/>
  <c r="G128"/>
  <c r="G49" l="1"/>
  <c r="G162"/>
  <c r="G161"/>
  <c r="G164"/>
  <c r="G165"/>
  <c r="G17"/>
  <c r="G16"/>
  <c r="G15"/>
  <c r="G13" l="1"/>
  <c r="G12"/>
  <c r="G143"/>
  <c r="G52" l="1"/>
  <c r="G39"/>
  <c r="G38"/>
  <c r="G37"/>
  <c r="G36"/>
  <c r="G35"/>
  <c r="G31"/>
  <c r="G23"/>
  <c r="G34"/>
  <c r="G22"/>
  <c r="G27"/>
  <c r="G75" l="1"/>
  <c r="G74"/>
  <c r="G72"/>
  <c r="G166"/>
  <c r="G163"/>
  <c r="G159"/>
  <c r="G160"/>
  <c r="G158"/>
  <c r="G115"/>
  <c r="G114"/>
  <c r="G113"/>
  <c r="G112"/>
  <c r="G111"/>
  <c r="G110"/>
  <c r="G109"/>
  <c r="G108"/>
  <c r="G107"/>
  <c r="G85"/>
  <c r="G53"/>
  <c r="G127" l="1"/>
  <c r="G126"/>
  <c r="G138"/>
  <c r="G139"/>
  <c r="G137"/>
  <c r="G140"/>
  <c r="G142" l="1"/>
  <c r="G144"/>
  <c r="G145"/>
  <c r="G146"/>
  <c r="G147"/>
  <c r="G148"/>
  <c r="G149"/>
  <c r="G150"/>
  <c r="G141"/>
  <c r="G92"/>
  <c r="G96"/>
  <c r="G97"/>
  <c r="G98"/>
  <c r="G102"/>
  <c r="G104"/>
  <c r="G106"/>
  <c r="G116"/>
  <c r="G117"/>
  <c r="G118"/>
  <c r="G119"/>
  <c r="G120"/>
  <c r="G121"/>
  <c r="G122"/>
  <c r="G123"/>
  <c r="G124"/>
  <c r="G125"/>
  <c r="G168"/>
  <c r="G169"/>
  <c r="G170"/>
  <c r="G171"/>
  <c r="G172"/>
  <c r="G173"/>
  <c r="G174"/>
  <c r="G175"/>
  <c r="G91"/>
  <c r="G64"/>
  <c r="G65"/>
  <c r="G70"/>
  <c r="G76"/>
  <c r="G77"/>
  <c r="G78"/>
  <c r="G176"/>
  <c r="G177"/>
  <c r="G178"/>
  <c r="G79"/>
  <c r="G80"/>
  <c r="G81"/>
  <c r="G179"/>
  <c r="G83"/>
  <c r="G84"/>
  <c r="G63"/>
  <c r="G25"/>
  <c r="G26"/>
  <c r="G28"/>
  <c r="G29"/>
  <c r="G30"/>
  <c r="G32"/>
  <c r="G33"/>
  <c r="G41"/>
  <c r="G42"/>
  <c r="G43"/>
  <c r="G44"/>
  <c r="G45"/>
  <c r="G46"/>
  <c r="G47"/>
  <c r="G50"/>
  <c r="G24"/>
  <c r="G11"/>
  <c r="G10"/>
  <c r="G9"/>
  <c r="G7"/>
  <c r="G8"/>
  <c r="G6"/>
  <c r="G87" l="1"/>
  <c r="G131"/>
  <c r="G54"/>
  <c r="G18"/>
  <c r="G151"/>
  <c r="G180"/>
  <c r="G181" l="1"/>
</calcChain>
</file>

<file path=xl/sharedStrings.xml><?xml version="1.0" encoding="utf-8"?>
<sst xmlns="http://schemas.openxmlformats.org/spreadsheetml/2006/main" count="618" uniqueCount="357">
  <si>
    <t>№ з/п</t>
  </si>
  <si>
    <t xml:space="preserve">  </t>
  </si>
  <si>
    <t>Програма "Нова основа культурного розвитку в місті Житомирі на 2018-2020 роки"</t>
  </si>
  <si>
    <t xml:space="preserve"> </t>
  </si>
  <si>
    <t>Міська цільова програма розвитку охорони здоров'я на 2018-2020 роки</t>
  </si>
  <si>
    <t>Забезпечити дотримання належних санітарно-гігієнічних вимог у закладах охорони здоров’я</t>
  </si>
  <si>
    <t>Покращити матеріально-технічну базу міських закладів охорони здоров’я</t>
  </si>
  <si>
    <t>Управління розвитку інформаційних технологій міської ради</t>
  </si>
  <si>
    <t>Покращити транспортну інфраструктуру міста для функціонування міського електротранспорту</t>
  </si>
  <si>
    <t>Програма благоустрою та розвитку комунального господарства міста Житомира на 2016-2018 роки</t>
  </si>
  <si>
    <t>Покращити зовнішнє освітлення в місті</t>
  </si>
  <si>
    <t>Облаштувати тепловими лічильниками житлові будинки</t>
  </si>
  <si>
    <t>Управління капітального будівництва міської ради</t>
  </si>
  <si>
    <t>Реконструкція ДНЗ №58 по вул. Крошенська, 12/б</t>
  </si>
  <si>
    <t>Програма розвитку освіти міста Житомира на 2016-2018 роки</t>
  </si>
  <si>
    <t>Комплексна цільова Програма розвитку житлового господарства міської ради "Ефективне та надійне житлове господарство-мешканцям міста на 2018-2020 роки"</t>
  </si>
  <si>
    <t>Управління житлового господарства міської ради</t>
  </si>
  <si>
    <t>Капітальний ремонт мереж зовнішнього освітлення НВК № 11</t>
  </si>
  <si>
    <t>Комплексна програма оздоровлення та відпочинку дітей м.Житомира на 2016-2018 роки</t>
  </si>
  <si>
    <t>Усього по заходах:</t>
  </si>
  <si>
    <t>Усього по розділу:</t>
  </si>
  <si>
    <t>Міська цільова програма "Муніципальний енергетичний план міста Житомира на 2017-2020 роки"</t>
  </si>
  <si>
    <t>Провести капітальний ремонт житлового фонду</t>
  </si>
  <si>
    <t>Забезпечити належну роботу ліфтового господарства,  капітально відремонтувати, замінити ліфти в житлових будинках</t>
  </si>
  <si>
    <t xml:space="preserve">Управління охорони здоров'я міської ради, заклади охорони здоров'я </t>
  </si>
  <si>
    <t>Забезпечити доступність первинної медичної допомоги</t>
  </si>
  <si>
    <t>Своєчасно та якісно підготувати позаміський заклад оздоровлення та відпочинку "Супутник" до оздоровчого сезону</t>
  </si>
  <si>
    <t>Програма утримання та розвитку позашкільної освіти за місцем проживання на 2016-2018 роки</t>
  </si>
  <si>
    <t xml:space="preserve">Забезпечити пожежну безпеку в закладах позашкільної освіти за місцем проживання </t>
  </si>
  <si>
    <t xml:space="preserve">Забезпечити облік теплової енергії в закладах позашкільної освіти за місцем проживання </t>
  </si>
  <si>
    <t>Забезпечити відкритий доступ до інформації щодо позашкільної освіти  різних форм власності</t>
  </si>
  <si>
    <t>Управління освіти міської ради</t>
  </si>
  <si>
    <t>Капітальний ремонт  приміщень басейну  ЖДНЗ №61</t>
  </si>
  <si>
    <t>Капітальний ремонт  з утеплення фасаду басейну  ЖДНЗ №61</t>
  </si>
  <si>
    <t>Капітальний ремонт приміщень харчоблоку   ЖДНЗ  №63</t>
  </si>
  <si>
    <t xml:space="preserve">Капітальний ремонт  приміщень овочесховища ЖДНЗ № 26 </t>
  </si>
  <si>
    <t>Капітальний ремонт  приміщень харчоблоку та пральні ЖДНЗ № 33</t>
  </si>
  <si>
    <t>Капітальний ремонт  приміщень актової зали Житомирської міської гуманітарної гімназії № 23</t>
  </si>
  <si>
    <t>Капітальний ремонт приміщень обідньої зали ЗОШ № 21</t>
  </si>
  <si>
    <t>Впровадити автоматизовану систему оплати за проїзд в громадському транспорті</t>
  </si>
  <si>
    <t xml:space="preserve">Створити належну інфраструктуру для занять фізичною культурою і спортом  </t>
  </si>
  <si>
    <t xml:space="preserve">Управління комунального господарства міської ради, КП "Житомиртепло-комуненерго" </t>
  </si>
  <si>
    <t xml:space="preserve">Забезпечити облік води в багатоповерхових житлових будинках  </t>
  </si>
  <si>
    <t xml:space="preserve">Забезпечити  стабільний тиск в мережах водопостачання, знизити споживання електричної енергії </t>
  </si>
  <si>
    <t>Управління комунального господарства міської ради</t>
  </si>
  <si>
    <t xml:space="preserve">Управління капітального будівництва міської ради </t>
  </si>
  <si>
    <t>Забезпечити прийняття в експлуатацію закінчених будівництвом об'єктів</t>
  </si>
  <si>
    <t xml:space="preserve">Департамент економічного розвитку міської ради </t>
  </si>
  <si>
    <t>Програма розвитку малого і середнього підприємництва у місті Житомирі на 2016-2018 роки</t>
  </si>
  <si>
    <t xml:space="preserve">Департамент містобудування та земельних відносин міської ради </t>
  </si>
  <si>
    <t>Зміст заходу</t>
  </si>
  <si>
    <t>Зміст завдання</t>
  </si>
  <si>
    <t>Відповідальний виконавець</t>
  </si>
  <si>
    <t xml:space="preserve">Орієнтовний обсяг фінансового забезпечення, тис. грн. </t>
  </si>
  <si>
    <t xml:space="preserve">Заходи щодо забезпечення виконання завдань Програми соціально-економічного і культурного розвитку
 міста Житомира на 2018 рік </t>
  </si>
  <si>
    <t xml:space="preserve">Програма із створення, розроблення містобудівної та проектної документації територій м.Житомира на період 2016-2018 роки </t>
  </si>
  <si>
    <t xml:space="preserve">Забезпечити реалізацію всеукраїнського проекту "Чиста лікарня безпечна для пацієнтів </t>
  </si>
  <si>
    <t>Управління  у справах сім'ї, молоді та спорту міської ради</t>
  </si>
  <si>
    <t xml:space="preserve">Управління  у справах сім'ї, молоді та спорту міської ради, підлітковий клуб "Фортуна", Міський культурно-спортивний центр міської ради </t>
  </si>
  <si>
    <t xml:space="preserve">Директор департаменту економічного розвитку міської ради </t>
  </si>
  <si>
    <t>М.М. Костриця</t>
  </si>
  <si>
    <t xml:space="preserve">Секретар міської ради </t>
  </si>
  <si>
    <t>Н.М. Чиж</t>
  </si>
  <si>
    <t>Створити регіональний Центр надання адміністративних послуг</t>
  </si>
  <si>
    <t>Виготовлення ПКД для ремонтів закладів освіти</t>
  </si>
  <si>
    <t>Покращити якість та рівень обслуговування в медичних закладах міста за допомогою програми «Поліклініка без черг»</t>
  </si>
  <si>
    <t>Забезпечити надання медичної допомоги хворим на гостру хворобу нирок</t>
  </si>
  <si>
    <t>Департамент бюджету та фінансів міської ради</t>
  </si>
  <si>
    <t>Підвищити якість перевезень мешканців міста  міським громадським транспортом</t>
  </si>
  <si>
    <t>Програма розвитку міського громадського транспорту м.Житомира на 2016-2018 роки</t>
  </si>
  <si>
    <t xml:space="preserve">Створити умови для розвитку дитячого та юнацького футболу та проведення спортивних змагань різного рівня в місті   </t>
  </si>
  <si>
    <t xml:space="preserve">Управління комунального господарства міської ради  </t>
  </si>
  <si>
    <t xml:space="preserve">Управління транспорту та зв'язку міської ради  </t>
  </si>
  <si>
    <t xml:space="preserve">Управління культури міської ради </t>
  </si>
  <si>
    <t xml:space="preserve">Управління житлового господарства міської ради  </t>
  </si>
  <si>
    <t xml:space="preserve">Управління освіти міської ради  </t>
  </si>
  <si>
    <t xml:space="preserve">Сприяти розвитку інвестиційної діяльності в місті </t>
  </si>
  <si>
    <t xml:space="preserve">КП "ЦЕНТР ІНВЕСТИЦІЙ" Житомирської міської ради </t>
  </si>
  <si>
    <t xml:space="preserve">Обсяг фінансового забезпечення, що пропонується на розгляд депутатських комісій, тис. грн. </t>
  </si>
  <si>
    <t xml:space="preserve">Обсяг фінансового забезпечення, що передбачений в міському бюджеті,   тис. грн. </t>
  </si>
  <si>
    <t xml:space="preserve">Управління капітального будівництва, управління освіти міської ради </t>
  </si>
  <si>
    <t xml:space="preserve">Управління освіти міської ради </t>
  </si>
  <si>
    <t xml:space="preserve">Забезпечити інформаційну, ресурсну та фінансово-кредитну підтримку малого і середнього бізнесу </t>
  </si>
  <si>
    <t xml:space="preserve">Розвиток соціального партнерства підприємництва та міської ради </t>
  </si>
  <si>
    <t xml:space="preserve">Розробка проектно-технічної документації інтер'єра гімназії № 3 </t>
  </si>
  <si>
    <t>Забезпечити реалізацію заходів проекту "Нова українська школа"</t>
  </si>
  <si>
    <t xml:space="preserve">Управління  у справах сім"ї, молоді та спорту міської ради </t>
  </si>
  <si>
    <t xml:space="preserve">Управління охорони здоров'я міської ради </t>
  </si>
  <si>
    <t>Управління  у справах сім"ї, молоді та спорту міської ради</t>
  </si>
  <si>
    <t>Управління комунального господарства міської ради, КП "Житомир
водоканал"</t>
  </si>
  <si>
    <t xml:space="preserve">Забезпечити виконання зобов'язань перед донорами та міжнародними фінансовими організаціями </t>
  </si>
  <si>
    <t>Управління комунального господарства міської ради, КП "Житомир-водоканал"</t>
  </si>
  <si>
    <t xml:space="preserve">Впровадити новітні (сучасні) технології зберігання та вивезення твердих побутових відходів </t>
  </si>
  <si>
    <t xml:space="preserve">Побудувати сміттєпереробний завод </t>
  </si>
  <si>
    <t>Забезпечити функціонування будинків сімейного типу</t>
  </si>
  <si>
    <t xml:space="preserve">Забезпечити захоронення відходів на міському полігоні </t>
  </si>
  <si>
    <t>Програма поводження з побутовими відходами у м.Житомирі на 2018-2020 роки</t>
  </si>
  <si>
    <t>Стимулювати впровадження енергоефективних заходів населенням та суб'єктами господарювання</t>
  </si>
  <si>
    <t xml:space="preserve">Управління муніципального розвитку, департамент економічного розвитку міської ради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</si>
  <si>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</si>
  <si>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 xml:space="preserve">Реконструювати набережну річки Тетерів </t>
  </si>
  <si>
    <t xml:space="preserve">Побудувати інженерні мережі на території гідропарку </t>
  </si>
  <si>
    <t xml:space="preserve">Створити сприятливі умови для забезпечення оптимальної рухової активності різних груп населення  з урахуванням інтересів, здібностей та індивідуальних особливостей кожного </t>
  </si>
  <si>
    <t xml:space="preserve">Управління  у справах сім"ї, молоді та спорту міської ради, управління освіти міської ради </t>
  </si>
  <si>
    <t xml:space="preserve">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 </t>
  </si>
  <si>
    <t>Заохочувати мешканців міста, зокрема дітей та молодь до занять фізичною культурою та спортом</t>
  </si>
  <si>
    <t xml:space="preserve">Забезпечити проведення археологічних досліджень Замкової гори </t>
  </si>
  <si>
    <t xml:space="preserve">Сформувати експертне середовище для реалізації цілей енергозбереження в житловому секторі </t>
  </si>
  <si>
    <t>Цільова соціальна програма розвитку галузі фізичної культури і спорту на 2016-2018 роки</t>
  </si>
  <si>
    <t>Забезпечити реалізацію проектних пропозицій в рамках проекту "Бюджет участі (громадський бюджет)</t>
  </si>
  <si>
    <t xml:space="preserve">Побудувати нові світлофорні об'єкти. Замінити старі світлофори на нові та запровадити "Зелену хвилю"  </t>
  </si>
  <si>
    <t>Управління транспорту і зв'язку міської ради</t>
  </si>
  <si>
    <t>Програма організація безпеки руху транспорту і пішоходів в м.Житомирі на 2018-2020 роки</t>
  </si>
  <si>
    <t>Придбати дорожнє обладнання для контролю руху транспорту</t>
  </si>
  <si>
    <t>пристроїв примусового зниження швидкості</t>
  </si>
  <si>
    <t>антипаркувальних пристроїв (стовпчиків)</t>
  </si>
  <si>
    <t>Управління капітального будівництва</t>
  </si>
  <si>
    <t>1.2. Організація та проведення публічних заходів, висвітлення через засоби масової інформації різноманітних питань підприємництва</t>
  </si>
  <si>
    <t xml:space="preserve">1.3. Проведення семінарів, тренінгів, лекцій, практичних занять, навчальних курсів для суб'єктів підприємницької діяльності </t>
  </si>
  <si>
    <t>1.1. Розробка та видання інформаційних довідників, буклетів, листівок з актуальних питань підприємницької діяльності</t>
  </si>
  <si>
    <t>1.4. Створення єдиної інформаційної платформи</t>
  </si>
  <si>
    <t>2.1.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</si>
  <si>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3.1. Здійснення внеску до статутного капіталу КП "ЦЕНТР ІНВЕСТИЦІЙ" Житомирської міської ради на будівництво фотоелектростанції в м.Житомир</t>
  </si>
  <si>
    <t>1.2.  Провести капітальні ремонти, реконструкції в закладах освіти:</t>
  </si>
  <si>
    <t>Напрям І: Ефективне місто</t>
  </si>
  <si>
    <t xml:space="preserve">Напрям ІІ: Інноваційне місто </t>
  </si>
  <si>
    <t>Капітальний ремонт  приміщень харчоблоку ЖДНЗ № 49</t>
  </si>
  <si>
    <t xml:space="preserve">Капітальний ремонт приміщень харчоблоку   Житомирського екологічного ліцею № 24 </t>
  </si>
  <si>
    <t>Капітальний ремонт санвузлів із заміною інженерних мереж ліцею № 2</t>
  </si>
  <si>
    <t>Капітальний ремонт будівлі групи продовженого дня ЗОШ № 35</t>
  </si>
  <si>
    <t>Капітальний ремонт покрівлі ЗОШ № 36</t>
  </si>
  <si>
    <t xml:space="preserve">Забезпечити безпеку в закладах освіти міста </t>
  </si>
  <si>
    <t>Напрям ІІІ: Комфортне місто</t>
  </si>
  <si>
    <t>1.1. Завершити капітальні ремонти в закладах освіти:</t>
  </si>
  <si>
    <t>1.1. Капітальний ремонт житлового фонду  ОСББ</t>
  </si>
  <si>
    <t>1.2. Капітальний ремонт житлових будинків, в тому числі ветхих і аварійних, та окремих конструктивних елементів</t>
  </si>
  <si>
    <t xml:space="preserve">1.1. Закупівля програмних продуктів, комп'ютерної техніки для закладів охорони здоров'я </t>
  </si>
  <si>
    <t>Напрям V: Зелене місто</t>
  </si>
  <si>
    <t xml:space="preserve">1.1. Відшкодування відсотків/частини тіла кредиту на впровадження енергоефективних заходів у житлових будинках (ОСББ та ЖБК) </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</si>
  <si>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</si>
  <si>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</si>
  <si>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</si>
  <si>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4.1. Часткове повернення кредиту НЕФКО</t>
  </si>
  <si>
    <t>6.1. Встановлення лічильників теплової енергії в житлових будинках міста Житомира</t>
  </si>
  <si>
    <t xml:space="preserve">7.1. Реконструкція водопровідної насосної станції №2 (новий машинний зал) із встановленням частотних перетворювачів по вул. Чуднівська, 120 </t>
  </si>
  <si>
    <t xml:space="preserve">8.1. Технічне переоснащення вузлів обліку води в багатоповерхових житлових будинках  </t>
  </si>
  <si>
    <t>9.1. Виготовлення проектно-кошторисної документації на встановлення підземних (напівпідземних) контейнерів для збору ТПВ</t>
  </si>
  <si>
    <t xml:space="preserve">10.1. Техніко-економічне обґрунтування сміттєпереробного заводу </t>
  </si>
  <si>
    <t>11.1. Придбання запчастин для проведення капітального ремонту ходових частин бульдозерів</t>
  </si>
  <si>
    <t>1.1. Нове будівництво регіонального Центру з  надання адміністративних послуг за адресою: м.Житомир, майдан Перемоги, 10</t>
  </si>
  <si>
    <t>1.2. Субвенція з обласного бюджету на співфінансування нового будівництва регіонального Центру з  надання адміністративних послуг за адресою: м.Житомир, майдан Перемоги, 10</t>
  </si>
  <si>
    <t xml:space="preserve">4.1. Реконструкція квартири № 2 в житловому будинку за адресою: м.Житомир, вул. Вітрука, 57,  з метою влаштування окремого входу з пандусом </t>
  </si>
  <si>
    <t xml:space="preserve">Напрям VI: Інклюзивне місто </t>
  </si>
  <si>
    <t>Напрям ІV: Активне місто</t>
  </si>
  <si>
    <t>Капітальний ремонт приміщень спортивного залу  ліцею № 25</t>
  </si>
  <si>
    <t>Комплексна міська програма соціального захисту населення на 2016-2020 роки</t>
  </si>
  <si>
    <t xml:space="preserve">5.2 Технічне переоснащення теплових вузлів шляхом встановлення індивідуальних теплових пунктів (ІТП) в будинках, що підключені до котелень РК-10 (57шт.), вул. Вільський шлях, 15 (9 шт.), вул. Вільський шлях, 18 (6 шт.). РК-11 (47 шт.) </t>
  </si>
  <si>
    <t xml:space="preserve">5.1. Реконструкція теплових мереж котелень РК-10, вул. Вільський шлях, 15, вул. Вільський шлях, 18. Реконструкція системи теплопостачання міста Житомира (Гоголівська, 3-Київська, 82 (РК-9) </t>
  </si>
  <si>
    <t>3.2.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документації із землеустрою, документації на поділ/об'єднання земельних ділянок) запланованих до продажу</t>
  </si>
  <si>
    <t>Програма розвитку земельних відносин в місті Житомирі на 2016-2018 роки</t>
  </si>
  <si>
    <t xml:space="preserve">Забезпечити встановлення меж міста </t>
  </si>
  <si>
    <t xml:space="preserve">4.1. Виготовлення проектів із землеустрою щодо відведення земельних ділянок по вкрапленим контурам:
Вересівська сільська рада;
Іванівська сільська рада;
Оліївська сільська рада;
Камянська сільська рада;
Станишівська сільська рада;
Глибочицька сільська рада.
Виготовлення проекту землеустрою щодо встановлення (змін) меж адміністративно-територіальної одиниці
</t>
  </si>
  <si>
    <t xml:space="preserve">4.2. Розроблення проектів із землеустрою щодо розширення меж міста </t>
  </si>
  <si>
    <t xml:space="preserve">5. </t>
  </si>
  <si>
    <t xml:space="preserve">Реєстрація прав на земельні ділянки за територіальною громадою міста </t>
  </si>
  <si>
    <t>5.1.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документація із землеустрою) закладам освіти, охорони здоров'я, спортивним клубам, іншим комунальним підприємствам, установам, реєстрація земельних ділянок</t>
  </si>
  <si>
    <t xml:space="preserve">Забезпечити надання у власність земельних ділянок сім'ям загиблих та учасникам АТО, реєстрація прав на земельні ділянки </t>
  </si>
  <si>
    <t>6.1. Реалізація проекту "Зимовий SKI парк"</t>
  </si>
  <si>
    <t xml:space="preserve">2.2. Впровадження належного програмного забезпечення </t>
  </si>
  <si>
    <t xml:space="preserve">Сформувати ефективну систему  муніципального управління та вдосконалити процес надання адміністративних послуг </t>
  </si>
  <si>
    <t xml:space="preserve">2.1. Впровадження системи електронного документообігу </t>
  </si>
  <si>
    <t>Програма розвитку міського громадського транспорту м.Житомира на 2016-2019 роки</t>
  </si>
  <si>
    <t xml:space="preserve">4.2. Виконання гарантійних зобов'язань по кредитах НЕФКО та ЄБРР за КП "Житомиртеплокомуненерго" Житомирської міської ради </t>
  </si>
  <si>
    <t xml:space="preserve">Управління  у справах сім"ї, молоді та спорту міської ради, КП "Футбольний клуб "Полісся" Житомирської міської ради </t>
  </si>
  <si>
    <t xml:space="preserve">2.1. Закупівля обладнання для перших класів </t>
  </si>
  <si>
    <t xml:space="preserve">3.1. Будівництво відеоспостереження в загальноосвітніх навчальних закладах </t>
  </si>
  <si>
    <t>4.1. Проведення оплати за видачу сертифікатів готовності об'єктів до експлуатації</t>
  </si>
  <si>
    <t>Капітальний ремонт, реконструкція нежитлових приміщень під житло для учасників бойових дій в зоні АТО та інших пільгових категорій населення</t>
  </si>
  <si>
    <t>Реконструкція, капітальний ремонт  вулично-дорожньої мережі</t>
  </si>
  <si>
    <t>Управління транспорту і зв'язку міської ради,  КП «ЖТТУ»</t>
  </si>
  <si>
    <t xml:space="preserve">1.3. Будівництво спортивної зали ЗОШ № 10 </t>
  </si>
  <si>
    <t>Управління капітального будівництва,  освіти міської ради</t>
  </si>
  <si>
    <t xml:space="preserve">Забезпечити комфортні, безпечні умови навчально- виховного процесу  в закладах освіти міста </t>
  </si>
  <si>
    <t>3.</t>
  </si>
  <si>
    <t xml:space="preserve">Провести капітальний  ремонт прибудинкових територій житлового фонду </t>
  </si>
  <si>
    <t>4.2. Виготовлення ПКД на капітальний ремонт нежитлових приміщень за адресами: вул. Д. Донцова, 16 та пров. Паперовий, 16</t>
  </si>
  <si>
    <t>5.1. Капітальний ремонт та реконструкція вулиць, доріг та шляхопроводів в т.ч. виготовлення ПКД</t>
  </si>
  <si>
    <t xml:space="preserve">6.1. Будівництво світлофорних об'єктів на перехрестях вулиць:
проспект Миру та вул. Богунська (в т.ч. виготовлення ПКД) </t>
  </si>
  <si>
    <t>7.1. Придбання дорожнього обладнання:</t>
  </si>
  <si>
    <t xml:space="preserve">8.1. Капітальний ремонт вул. Михайлівської та майдану ім.С.П.Корольова </t>
  </si>
  <si>
    <t>8.2. Капітальний ремонт тротуарів і скверів по вул. В.Бердичівській, вул. Київській, вул. Театральній (від площі Соборної до вул. Старий Бульвар, від площі Соборної до вул. Небесної Сотні, від вул. В.Бердичівської до майдану Перемоги), в т.ч. виготовлення ПКД</t>
  </si>
  <si>
    <t xml:space="preserve">8.3. Проведення робіт з реконструкції підземного переходу на проспекті Миру, в тому числі виготовлення ПКД </t>
  </si>
  <si>
    <t>9.1. Капітальний ремонт мереж зовнішнього освітлення із заміною ліхтарів з лампами розжарювання на світлодіодні ліхтарі та встановлення додаткових ліхтарів в т.ч. придбання світлодіодних світильників та виготовлення ПКД</t>
  </si>
  <si>
    <t>9.2. Будівництво мереж електропостачання по вул. Митрополита Андрія Шептицького (виготовлення ПКД)</t>
  </si>
  <si>
    <t>10.1. Придбання автобусів  (екологічного стандарту 
євро-5)</t>
  </si>
  <si>
    <t>11.1. Придбання матеріалів, спецчастин контактної і кабельної мережі для реконструкції тролейбусної лінії по вул. Промисловій в м.Житомирі</t>
  </si>
  <si>
    <t>12.1. Технічне переоснащення автоматизованою системою оплати за проїзд</t>
  </si>
  <si>
    <t xml:space="preserve">13.1. Оплата послуг із археологічних досліджень Замкової гори </t>
  </si>
  <si>
    <t>Забезпечити участь творчих, мистецьких, художніх  колективів міста  у конкурсах</t>
  </si>
  <si>
    <t>Створити дитячі кімнати в бібліотеках-філіалах</t>
  </si>
  <si>
    <t>6.2. Виготовлення проектно-кошторисної документації для реалізації проекту "Дитячий парк "Моя дитяча мрія"</t>
  </si>
  <si>
    <t>6.3. Реалізація проекту "Дитячий парк "Моя дитяча мрія"</t>
  </si>
  <si>
    <t>6.4. Реалізація проекту "Вуличний сценічний майданчик "Натхнення" на Бульварі Польському"</t>
  </si>
  <si>
    <t>6.5. Реалізація проекту "Громадський інтернет - бібліотека "Велесова книга"</t>
  </si>
  <si>
    <t>6.6. Реалізація проекту "Інтелектуальна мережа - шахові клуби у міських бібліотеках"</t>
  </si>
  <si>
    <t>6.7. Реалізація проекту "Ігровий та спортивний простір "Активний відпочинок на Мар'янівці""</t>
  </si>
  <si>
    <t>6.8. Реалізація "Здорове навчання - здорове дозвілля"</t>
  </si>
  <si>
    <t>6.9. Реалізація проекту "Музична школа - симфонія дитячих мрій"</t>
  </si>
  <si>
    <t>6.10. Реалізація проекту "Мультиспортивний майданчик біля ЗОШ № 28 та № 16"</t>
  </si>
  <si>
    <t>6.11. Реалізація проекту "Музичний фонтан "Фонтан щастя" зі світлодіодною підсвіткою"</t>
  </si>
  <si>
    <t xml:space="preserve">6.12. Реалізація проекту "Екосквер на Старому Бульварі" </t>
  </si>
  <si>
    <t xml:space="preserve">6.13. Реалізація проекту "Дивосвіт - парк розваг та відпочинку на Крошні" </t>
  </si>
  <si>
    <t>6.14. Реалізація проекту "Європейські електронні табло прогнозування транспорту на зупинках"</t>
  </si>
  <si>
    <t>Управління комунального господарства міської ради, КП "Управління автомобільних шляхів"</t>
  </si>
  <si>
    <t>Управління комунального господарства міської ради, КП "Міськсвітло"</t>
  </si>
  <si>
    <t xml:space="preserve">14.1. Придбання спеціалізованого автомобіля для підрозділів Управління Служби безпеки України в Житомирській області </t>
  </si>
  <si>
    <t xml:space="preserve">Управління з питань надзвичайних ситуацій та цивільного захисту населення міської ради </t>
  </si>
  <si>
    <t>5.2. Виготовлення ПКД на капітальний ремонт асфальтобетонного покриття на вулиці Західній (від вул. Скульптора Олішевича до вул. Святого Йоанна Павла ІІ)</t>
  </si>
  <si>
    <t xml:space="preserve">Забезпечення виконання бойових завдань антитерористичного, контррозвідувального та фільтраційного характеру в зоні проведення антитерористичної операції на території Донецької та Луганської областей </t>
  </si>
  <si>
    <t>2.3. Забезпечення розвитку  інфраструктури для впровадження системи Е-місто</t>
  </si>
  <si>
    <t>5.1. Виготовлення проектів із землеустрою військовослужбовцям - учасникам АТО та членам сімей військовослужбовців, які загинули під час виконання завдань на сході країни в межах норм безоплатної приватизації</t>
  </si>
  <si>
    <t xml:space="preserve">3.1. Придбання меблів, побутової техніки та інших предметів тривалого вжитку для облаштування  дитячих будинків сімейного типу </t>
  </si>
  <si>
    <t xml:space="preserve">Департамент соціальної політики міської ради, служба у справах дітей міської ради, Житомирський міський центр соціальних служб для сім'ї, дітей та молоді  </t>
  </si>
  <si>
    <t>Управління капітального будівництва міської ради, департамент соціальної політики міської ради</t>
  </si>
  <si>
    <t>4.1. Капітальний ремонт (в т.ч. виготовлення ПКД)  нежитлового приміщення  за адресою: вул. Івана Гонти, 2</t>
  </si>
  <si>
    <t xml:space="preserve">Назва міської цільової програми по якій здійснюється фінансування заходу або орієнтовний обсяг фінансування, тис.грн.  </t>
  </si>
  <si>
    <t xml:space="preserve">                  Додаток 3 
                  до Програми</t>
  </si>
  <si>
    <t>Капітальний ремонт покрівлі ЖДНЗ №32</t>
  </si>
  <si>
    <t>Капітальний ремонт покрівлі ЖДНЗ №37</t>
  </si>
  <si>
    <t>Капітальний ремонт покрівлі ЖДНЗ №40</t>
  </si>
  <si>
    <t xml:space="preserve">Капітальний ремонт системи вентиляції   Житомирського екологічного ліцею №24 </t>
  </si>
  <si>
    <t>Капітальний ремонт огорожі Житомирського екологічного ліцею №24</t>
  </si>
  <si>
    <t>2.1. Капітальний ремонт ліфтів житлового фонду, в т.ч. житлових будинків ОСББ</t>
  </si>
  <si>
    <t xml:space="preserve">3.1. Капітальний ремонт асфальтобетонного покриття прибудинкових територій </t>
  </si>
  <si>
    <t>Н.М.Чиж</t>
  </si>
  <si>
    <t>Програма із створення, розроблення містобудівної та проектної документації територій м. Житомира на період 2016-2018 роки</t>
  </si>
  <si>
    <t xml:space="preserve">Забезпечити створення  загальнодоступних зон відпочинку </t>
  </si>
  <si>
    <t xml:space="preserve">Забезпечити збереження культурної спадщини міста  </t>
  </si>
  <si>
    <t>Створити додаткові групи загального розвитку у вивільнених приміщеннях  навчальних закладів</t>
  </si>
  <si>
    <t xml:space="preserve">5.1. Придбання меблів, посуду, м'якого інвентарю та інших матеріалів для відкриття та облаштування груп в ЖНВК № 25,34,65  </t>
  </si>
  <si>
    <t>Забезпечити участь талановитих дітей у конкурсах</t>
  </si>
  <si>
    <t>Капітальний ремонт покрівлі, котельні, пральні та підсобних приміщень  ЖДНЗ № 10</t>
  </si>
  <si>
    <t>Капітальний ремонт харчоблоку ЖДНЗ № 5</t>
  </si>
  <si>
    <t xml:space="preserve">Оновити  бібліотечний фонд бібліотек сучасною літературою </t>
  </si>
  <si>
    <t>Управління культури міської ради, КЗ "Централізована бібліотечна система"</t>
  </si>
  <si>
    <t>Сприяти розвитку пішохідного руху та пішохідних просторів</t>
  </si>
  <si>
    <t>3.2. Капітальний ремонт асфальтобетонного покриття прибудинкових територій та проїздів, у т.ч. ОСББ (завершення 5-ти об'єктів в мікрорайоні "Польова")</t>
  </si>
  <si>
    <t>Міська цільова програма "Е-місто" на 2018-2020 роки</t>
  </si>
  <si>
    <t xml:space="preserve">Управління капітального будівництва міської ради, управління охорони здоров'я міської ради
</t>
  </si>
  <si>
    <t>Управління охорони здоров'я міської ради</t>
  </si>
  <si>
    <t xml:space="preserve">Управління охорони здоров'я міської ради
</t>
  </si>
  <si>
    <t>Забезпечити стабільну цілодобову роботу реперфузійного центру інтенсивної терапії КУ "Обласна клінічна лікарня ім. О.Ф.Горбачевського" Житомирської обласної ради в рамках реалізації урядової програми по створенню реперфузійних центрів</t>
  </si>
  <si>
    <t xml:space="preserve">Відновити гідрологічний режим та поліпшити санітарний стан річок </t>
  </si>
  <si>
    <t xml:space="preserve">Управління комунального господарства міської ради </t>
  </si>
  <si>
    <t>Управління комунального господарства міської ради, КП "Інспекція з благоустрою м.Житомира"</t>
  </si>
  <si>
    <t>Зменшити негативний вплив відходів на навколишнє природне середовище</t>
  </si>
  <si>
    <t>10.2. Придбання вузлів, агрегатів, матеріалів, запасних частин для проведення капітальних ремонтів електротранспорту</t>
  </si>
  <si>
    <t>Реконструкція будівлі Житомирської  міської гімназії №3 за адресою: м.Житомир,  вул. Грушевського,8</t>
  </si>
  <si>
    <t>Забезпечити житлом соціального призначення громадян, які відповідно до чинного законодавства України потребують соціального захисту</t>
  </si>
  <si>
    <t>Департамент соціальної політики міської ради</t>
  </si>
  <si>
    <t xml:space="preserve">Забезпечити добудову гуртожитку </t>
  </si>
  <si>
    <t>Впровадити інноваційні технології в системі теплопостачання міста, в т.ч. з використанням альтернативних джерел енергії в рамках  реалізації проекту з розвитку енергоефективності у м.Житомирі за фінансування СЕКО (Впровадження проекту "Енергоефективність в м. Житомирі" (SECO))</t>
  </si>
  <si>
    <t>Виконавчі органи міської ради</t>
  </si>
  <si>
    <t>6.1. Розробка проектно-кошторисної документації з метою реконструкції об'єкта соціальної інфраструктури на території обласного наркодиспансеру, за адресою: шосе Бердичівське, 3, с.Зарічани, Житомирського району, Житомирської області</t>
  </si>
  <si>
    <t>Реконструкція приміщень ДНЗ № 32 по вул. Якубовського, 10 в м.Житомирі</t>
  </si>
  <si>
    <t>6.1. Придбання ігрового та навчально-дидактичного обладнання для ДНЗ №58, за адресою: вул. Крошенська, 12</t>
  </si>
  <si>
    <t>Створити умови для підготовки та проведення зовнішнього незалежного оцінювання з іноземних мов</t>
  </si>
  <si>
    <t>7.1. Придбання пристроїв для програмування компакт-дисків із звуковим записом для закладів загальної середньої освіти (субвенція з місцевого бюджету за рахунок залишку коштів освітньої субвенції, що утворився на початок бюджетного періоду)</t>
  </si>
  <si>
    <t>8.1. Придбання обладнання для кабінетів української мови в закладах загальної середньої освіти з навчанням мовами національних меншин, у тому числі придбання електронних фліпчартів та мобільних стендів до них для шкіл з навчанням румунською та угорською мовами (субвенція з місцевого бюджету за рахунок залишку коштів освітньої субвенції, що утворився на початок бюджетного періоду)</t>
  </si>
  <si>
    <t>Забезпечити придбання засобів навчання та навчального обладнання для кабінетів української мови в закладах загальної середньої освіти з навчанням мовами національних меншин</t>
  </si>
  <si>
    <t>Забезпечити підтримку осіб з особливими освітніми потребами</t>
  </si>
  <si>
    <t>9.1. Забезпечення участі учня 9-А класу  Шкаєва Павла та вчителя ЗОШ № 17 у XVII Міжнародному конкурсі комп'ютерних технологій "Infomatrix-2018" (Румунія, м.Бухарест)</t>
  </si>
  <si>
    <t>3.1. Цільові видатки на лікування хворих на цукровий та нецукровий діабет (субвенція з місцевого бюджету на здійснення переданих видатків у сфері охорони здоров'я за рахунок коштів медичної субвенції)</t>
  </si>
  <si>
    <t xml:space="preserve">Управління охорони здоров'я міської ради, департамент бюджету та фінансів міської ради </t>
  </si>
  <si>
    <t>4.1. Субвенція обласному бюджету на співфінансування ангіографічного обладнання</t>
  </si>
  <si>
    <t>5.1. Провести капітальні ремонти, реконструкції будівель та приміщень закладів охорони здоров’я:</t>
  </si>
  <si>
    <t>5.2. Реконструкція санітарно-технічних мереж інфекційного відділення КУ ЦМЛ № 1 за адресою: м. Житомир, вул.В.Бердичівська,70</t>
  </si>
  <si>
    <t>5.3. Реконструкція внутрішніх приміщень інфекційного відділення КУ ЦМЛ №1 за адресою: м. Житомир, вул.В.Бердичівська,70</t>
  </si>
  <si>
    <t>5.4. Капітальний ремонт приміщень операційного блоку хірургічного корпусу  КУ ЦМЛ №2 за адресою: вул. Р.Шухевича,2а в м. Житомирі</t>
  </si>
  <si>
    <t>5.6. Капітальний ремонт асфальтного покриття території стаціонару КУ ЦДМЛ по вул. Шевченка, 2</t>
  </si>
  <si>
    <t>5.7. Реконструкція травмо-урологічного корпусу КУ Центральна міська лікарня №1 за адресою: м.Житомир, вул. В.Бердичівська,70</t>
  </si>
  <si>
    <t>6.1. Реконструкція приміщення КУ ЦМЛ № 2 під амбулаторію сімейного лікаря за адресою: вул. Старочуднівська, 12/77</t>
  </si>
  <si>
    <t xml:space="preserve">6.2. 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Покровська,159  </t>
  </si>
  <si>
    <t>7.1. Придбання медичного обладнання тощо для закладів охорони здоров'я м. Житомира на умовах співфінансування з міського бюджету у розмірі не менше 3%</t>
  </si>
  <si>
    <t xml:space="preserve">8.1. Дооснащення закладів охорони здоров'я необхідними засобами та інвентарем </t>
  </si>
  <si>
    <t>9.1. Передбачення в програмах навчальних закладів усіх типів та форм власності навчання дітей та молоді плаванню</t>
  </si>
  <si>
    <t xml:space="preserve">9.2. Утвердження спортивного авторитету міста на всеукраїнській та міжнародній аренах, проведення напівмарафону, спільних спортивних заходів з містами-побратимами тощо </t>
  </si>
  <si>
    <t xml:space="preserve">9.3. Підтримка та популяризація велоруху та спортивного туризму в місті шляхом організації змагань та масових заходів </t>
  </si>
  <si>
    <t xml:space="preserve">10.1.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 </t>
  </si>
  <si>
    <t>10.2. Забезпечення позашкільних закладів спортивним обладнанням, формою та інвентарем для розвитку неолімпійських та олімпійських видів спорту</t>
  </si>
  <si>
    <t xml:space="preserve">10.3.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включені до програми Олімпійських ігор </t>
  </si>
  <si>
    <t xml:space="preserve">11.1. Призначення стипендій Житомирського міського голови обдарованим та перспективним спортсменам міста </t>
  </si>
  <si>
    <t xml:space="preserve">11.2. Надання гранту Житомирської міської ради для кращих проектів, розроблених громадськими організаціями спортивного спрямування </t>
  </si>
  <si>
    <t xml:space="preserve">12.1. Реконструкція стадіону "Спартак" дитячо-юнацької спортивної школи з футболу "Полісся" в м. Житомирі </t>
  </si>
  <si>
    <t xml:space="preserve">12.2. Внесок до статутного капіталу КП "Футбольний клуб "Полісся" Житомирської міської ради </t>
  </si>
  <si>
    <t xml:space="preserve">12.3. Субвенція з обласного бюджету на фінансову підтримку КП "Футбольний клуб "Полісся" Житомирської міської ради </t>
  </si>
  <si>
    <t>13.1. Виготовлення проектно-кошторисної документації, реконструкція, будівництво та капітальний ремонт спортивних майданчиків (співфінансування 10%)</t>
  </si>
  <si>
    <t xml:space="preserve">14.1. Проведення капітального  ремонту покрівлі будівлі корпусу №5 ПЗОВ "Супутник" 
</t>
  </si>
  <si>
    <t>14.2. Завершення робіт по утепленню їдальні ПЗОВ "Супутник"</t>
  </si>
  <si>
    <t>14.3. Придбання холодильної камери</t>
  </si>
  <si>
    <t xml:space="preserve">15.1. Облаштування пожежної сигналізації в приміщеннях підліткового клубу "Фортуна" та Міського культурно-спортивного центру міської ради </t>
  </si>
  <si>
    <t xml:space="preserve">16.1. Придбання і встановлення лічильників тепла в приміщеннях підліткового клубу "Фортуна" та Міського культурно-спортивного центру міської ради </t>
  </si>
  <si>
    <t>17.1. Забезпечення роботи інтернет-порталу позашкільної освіти міста Житомира "Gurtok.org"</t>
  </si>
  <si>
    <t>18.1. Будівництво зовнішніх інженерних мереж водопостачання та водовідведення на території КП "Парк"  (територія гідропарку)</t>
  </si>
  <si>
    <t xml:space="preserve">19.1. Виготовлення проекту реконструкція набережної </t>
  </si>
  <si>
    <t>20.1. Фінансування участі дитячого хору "Gloria" КПСМНЗ музичної школи №1 ім. Б.М. Лятошинського у міжнародному конкурсі (Італія) та оновлення костюмів учасників хору</t>
  </si>
  <si>
    <t>20.2. Оплата транспортних послуг для забезпечення участі ансамблю "Струмочок"  у Міжнародному фестивалі-конкурсі</t>
  </si>
  <si>
    <t xml:space="preserve">21.1. Придбання обладнання для дитячих кімнат в бібліотеках-філіалах  </t>
  </si>
  <si>
    <t>22.1. Поповнення бібліотечного фонду КЗ "Централізована бібліотечна система"</t>
  </si>
  <si>
    <t xml:space="preserve">Управління капітального будівництва міської ради, управління  у справах сім"ї, молоді та спорту міської ради </t>
  </si>
  <si>
    <t>Забезпечити хворих на цукровий та нецукровий діабет необхідними медичними препаратами</t>
  </si>
  <si>
    <t xml:space="preserve">Забезпечити надання Централізованою бібліотечною системою міста послуг, що відповідають вимогам споживачів </t>
  </si>
  <si>
    <t>23.1. Реконструкція нежитлового приміщення філіалу-бібліотеки №7 за адресою: м.Житомир, вул. Вітрука, 53 в тому числі придбання обладнання та оплата за видачу сертифікату</t>
  </si>
  <si>
    <t xml:space="preserve">24.1. Паспортизація пам'яток охорони культурної спадщини національного та місцевого значення </t>
  </si>
  <si>
    <t xml:space="preserve">Департамент бюджету та фінансів міської ради </t>
  </si>
  <si>
    <t xml:space="preserve">Забезпечити потреби виборчого округу на об'єкти соціально-культурного та житлово-комунального господарства міста за пропозиціями депутатів міської ради, районних в м.Житомирі рад та Житомирської обласної ради   </t>
  </si>
  <si>
    <t>15.1. Придбання та розміщення туалетів громадського користування, в т.ч. виготовлення ПКД (вул. В.Бердичівська, 31 (ріг вул. І.Кочерги), вул. Б.Лятошинського, 13 та Бульвар Новий, 2-4)</t>
  </si>
  <si>
    <t xml:space="preserve">Управління комунального господарства міської ради, КП "Зеленбуд" </t>
  </si>
  <si>
    <t>13.1. Капітальний ремонт скверу на розі вулиць Небесної сотні і Лятошинського в м.Житомирі (коригування робочого проекту)</t>
  </si>
  <si>
    <t>Капітально відремонтувати сквери</t>
  </si>
  <si>
    <t>13.2. Капітальний ремонт скверу по вул. Небесної Сотні від вул. С.Бандери  до вул. Лесі Українки</t>
  </si>
  <si>
    <t>12.1. Виготовлення проектно-кошторисної документації капітального ремонту благоустрою території з організацією скверу та громадського простору за адресою: вул. Покровська, 131</t>
  </si>
  <si>
    <t>12.2. Капітальний ремонт території благоустрою за адресою: м.Житомир, вул. Чуднівська, 106 (субвенція з обласного бюджету)</t>
  </si>
  <si>
    <t>Забезпечити створення та облаштування торговельного майданчику</t>
  </si>
  <si>
    <t>16.1. Придбання та встановлення торгівельних конструкцій на торгівельному майданчику за адресою: вул. Чуднівська, 133</t>
  </si>
  <si>
    <t>Продовжити реалізацію проектів бюджету участі</t>
  </si>
  <si>
    <t>6.16. Реалізація проекту "Будівництво пішохідного та веломаршруту вздовж річки Кам'янка" в рамках реалізації проектної пропозиції бюджету участі №48</t>
  </si>
  <si>
    <t xml:space="preserve">7.1. Виготовлення проектно- кошторисної документації для продовження реалізації проектів бюджету участі "Будівництво пішохідного маршруту з елементами благоустрою до річки Кам'янка" в рамках реалізації проектної пропозиції бюджету участі №29 та "Будівництво пішохідного та веломаршруту вздовж річки Кам'янка"  в рамках реалізації проектної пропозиції бюджету участі №48 </t>
  </si>
  <si>
    <t>6.15. Реалізація проекту "Будівництво пішохідного маршруту з елементами благоустрою до річки Кам'янка" в рамках реалізації проектної пропозиції бюджету участі №29</t>
  </si>
  <si>
    <t>8.1. Придбання (будівництво) житла соціального призначення, віднесеного до комунальної власності, що надається громадянам, які відповідно до чинного законодавства України потребують соціального захисту</t>
  </si>
  <si>
    <t xml:space="preserve">10.2. Оснащення кабінетів інклюзивно-ресурсних центрів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</si>
  <si>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2.1. Субвенція обласному бюджету на співфінансування об'єкту "Капітальний ремонт приміщень в комунальній установі "Житомирське обласне стоматологічне медичне об'єднання Житомирської обласної ради для розміщення філії відділення гемодіалізу КУ "Обласна клінічна лікарня ім. О.Ф.Горбачевського" Житомирської обласної ради за адресою: м.Житомир, вул. Грушевського, 33А</t>
  </si>
  <si>
    <t xml:space="preserve">Забезпечити ігровим та навчально-дидактичним обладнанням заклади дошкільної освіти  </t>
  </si>
  <si>
    <t xml:space="preserve">10.4.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не включені до програми Олімпійських ігор </t>
  </si>
  <si>
    <t>14.1. Виготовлення проектно-кошторисної документації та виконання заходів щодо відновлення і підтримання сприятливого гідрологічного режиму та санітарного стану русла річки Тетерів</t>
  </si>
  <si>
    <t>10.1. Проведення благоустрою міста, ремонтів житлового фонду, зміцнення матеріально-технічної бази бюджетних установ та комунальних підприємств, надання матеріальної допомоги, інші видатки щодо розвитку культури, освіти, охорони здоров'я, спорту, соціального захисту, житлово-комунального господарства та виконання заходів міських цільових програм</t>
  </si>
  <si>
    <t xml:space="preserve">Забезпечити надходження до бюджету м.Житомира податку на майно </t>
  </si>
  <si>
    <t>в межах бюджетних призначень</t>
  </si>
  <si>
    <t>9.1. Субвенція з міського бюджету Житомирському управлінню Головного управління Державної фіскальної служби України у Житомирській області на забезпечення фінансування витрат, пов'язаних із справлянням податків і зборів (канцтовари, поштові витрати, тощо)</t>
  </si>
  <si>
    <t>3.3. Виготовлення містобудівної документації (містобудівного обґрунтування, розрахунку прибудинкової території, топографічної зйомки) щодо земельних ділянок, запланованих до продажу</t>
  </si>
  <si>
    <t>2.2. Закупівля фабрики друку (ноутбук, багатофункціональний пристрій, ламінатор) для початкової школи (співфінансування проекту "Нова українська школа", субвенція з міського бюджету до обласного бюджету</t>
  </si>
  <si>
    <t>Впровадити пілотний проект в рамках проекту "Інтегрований розвиток міст в Україні"</t>
  </si>
  <si>
    <t>23.1. Ремонтно-реставраційні роботи Водонапірної вежі, що знаходиться за адресою: м.Житомир, вул. Пушкінська, 24</t>
  </si>
  <si>
    <t xml:space="preserve">Управління капітального будівництва, департамент містобудування та земельних відносин міської ради, КУ "Агенція розвитку міста" Житомирської міської ради  </t>
  </si>
  <si>
    <t>Міська цільова програма "Впровадження стратегічних ініціатив міста Житомира на 2018-2020 роки"</t>
  </si>
  <si>
    <t>Забезпечити безперешкодний доступ до житлових будинків для осіб з обмеженими можливостями пересування</t>
  </si>
  <si>
    <t xml:space="preserve">Створити та забезпечити функціонування центрів надання адміністративних послуг, у тому числі послуг соціального характеру, в форматі "Прозорий офіс" </t>
  </si>
  <si>
    <t>5.5. Капітальний ремонт ганку з пандусом дитячої поліклініки № 1 КУ ЦДМЛ по вул. С.Ріхтера, 23 (в т.ч. виготовлення ПКД)</t>
  </si>
  <si>
    <t>7.2. Проведення модернізації, дооснащення, ремонту тощо медичного обладнання</t>
  </si>
  <si>
    <t xml:space="preserve">10.1. Підтримка осіб з особливими освітніми потребами (видатки споживання),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</si>
  <si>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Забезпечити надання реабілітаційних послуг учасникам антитерористичної операції</t>
  </si>
  <si>
    <t>3.4. Здійснення фінансової підтримки КП "ЦЕНТР ІНВЕСТИЦІЙ" Житомирської міської ради на заходи пов'язані з діяльністю підприємства</t>
  </si>
  <si>
    <t xml:space="preserve">Управління капітального будівництва, департамент містобудування та земельних відносин міської ради, управління культури міської ради </t>
  </si>
  <si>
    <t xml:space="preserve">Управління капітального будівництва міської ради, управління культури міської ради </t>
  </si>
  <si>
    <t xml:space="preserve">Управління капітального будівництва міської ради, управління комунального господарства міської ради  </t>
  </si>
  <si>
    <t>11.1. Реабілітація учасників антитерористичної операції</t>
  </si>
  <si>
    <t>12.1. Реконструкція приміщень адміністративної будівлі Корольовської районної ради м.Житомира за адресою: м.Житомир, площа Польова, 8 (виготовлення проектно-кошторисної документації)</t>
  </si>
</sst>
</file>

<file path=xl/styles.xml><?xml version="1.0" encoding="utf-8"?>
<styleSheet xmlns="http://schemas.openxmlformats.org/spreadsheetml/2006/main">
  <numFmts count="5">
    <numFmt numFmtId="43" formatCode="_-* #,##0.00\ _₽_-;\-* #,##0.00\ _₽_-;_-* &quot;-&quot;??\ _₽_-;_-@_-"/>
    <numFmt numFmtId="164" formatCode="#,##0.0"/>
    <numFmt numFmtId="165" formatCode="0.0"/>
    <numFmt numFmtId="166" formatCode="_(* #,##0.00_);_(* \(#,##0.00\);_(* &quot;-&quot;??_);_(@_)"/>
    <numFmt numFmtId="167" formatCode="#,##0.0_ ;\-#,##0.0\ "/>
  </numFmts>
  <fonts count="24">
    <font>
      <sz val="10"/>
      <name val="Arial"/>
    </font>
    <font>
      <sz val="11"/>
      <color theme="1"/>
      <name val="Calibri"/>
      <family val="2"/>
      <charset val="204"/>
      <scheme val="minor"/>
    </font>
    <font>
      <sz val="11"/>
      <color theme="1"/>
      <name val="Calibri"/>
      <family val="2"/>
      <charset val="204"/>
      <scheme val="minor"/>
    </font>
    <font>
      <b/>
      <sz val="14"/>
      <name val="Arial"/>
      <family val="2"/>
      <charset val="204"/>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3"/>
      <name val="Times New Roman"/>
      <family val="1"/>
      <charset val="204"/>
    </font>
    <font>
      <sz val="13"/>
      <name val="Arial"/>
      <family val="2"/>
      <charset val="204"/>
    </font>
    <font>
      <b/>
      <sz val="14"/>
      <name val="Times New Roman"/>
      <family val="1"/>
      <charset val="204"/>
    </font>
    <font>
      <sz val="14"/>
      <name val="Times New Roman"/>
      <family val="1"/>
      <charset val="204"/>
    </font>
    <font>
      <sz val="14"/>
      <name val="Arial"/>
      <family val="2"/>
      <charset val="204"/>
    </font>
    <font>
      <b/>
      <sz val="14"/>
      <color theme="1"/>
      <name val="Times New Roman"/>
      <family val="1"/>
      <charset val="204"/>
    </font>
    <font>
      <sz val="14"/>
      <color theme="1"/>
      <name val="Times New Roman"/>
      <family val="1"/>
      <charset val="204"/>
    </font>
    <font>
      <b/>
      <sz val="14"/>
      <color theme="1"/>
      <name val="Arial"/>
      <family val="2"/>
      <charset val="204"/>
    </font>
    <font>
      <sz val="14"/>
      <color theme="1"/>
      <name val="Arial"/>
      <family val="2"/>
      <charset val="204"/>
    </font>
    <font>
      <sz val="14"/>
      <color theme="1"/>
      <name val="Calibri"/>
      <family val="2"/>
      <charset val="204"/>
    </font>
    <font>
      <sz val="13"/>
      <color theme="1"/>
      <name val="Times New Roman"/>
      <family val="1"/>
      <charset val="204"/>
    </font>
    <font>
      <sz val="10"/>
      <color theme="1"/>
      <name val="Arial"/>
      <family val="2"/>
      <charset val="204"/>
    </font>
    <font>
      <sz val="12"/>
      <color theme="1"/>
      <name val="Times New Roman"/>
      <family val="1"/>
      <charset val="204"/>
    </font>
    <font>
      <b/>
      <sz val="13"/>
      <color theme="1"/>
      <name val="Times New Roman"/>
      <family val="1"/>
      <charset val="204"/>
    </font>
    <font>
      <b/>
      <sz val="10"/>
      <color theme="1"/>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1">
    <xf numFmtId="0" fontId="0" fillId="2" borderId="0"/>
    <xf numFmtId="0" fontId="2" fillId="0" borderId="0"/>
    <xf numFmtId="166" fontId="6" fillId="0" borderId="0" applyFont="0" applyFill="0" applyBorder="0" applyAlignment="0" applyProtection="0"/>
    <xf numFmtId="0" fontId="6" fillId="2" borderId="0"/>
    <xf numFmtId="0" fontId="6" fillId="0" borderId="0"/>
    <xf numFmtId="0" fontId="1" fillId="0" borderId="0"/>
    <xf numFmtId="0" fontId="6" fillId="2"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cellStyleXfs>
  <cellXfs count="98">
    <xf numFmtId="0" fontId="0" fillId="2" borderId="0" xfId="0"/>
    <xf numFmtId="0" fontId="3" fillId="2" borderId="0" xfId="0" applyFont="1"/>
    <xf numFmtId="0" fontId="5" fillId="2" borderId="0" xfId="0" applyFont="1"/>
    <xf numFmtId="0" fontId="5" fillId="2" borderId="0" xfId="0" applyFont="1" applyAlignment="1">
      <alignment horizontal="left"/>
    </xf>
    <xf numFmtId="0" fontId="5" fillId="2" borderId="0" xfId="0" applyFont="1" applyBorder="1" applyAlignment="1">
      <alignment horizontal="center" vertical="top"/>
    </xf>
    <xf numFmtId="0" fontId="5" fillId="2" borderId="0" xfId="0" applyFont="1" applyBorder="1"/>
    <xf numFmtId="0" fontId="5" fillId="2" borderId="0" xfId="0" applyFont="1" applyAlignment="1">
      <alignment horizontal="center" vertical="top"/>
    </xf>
    <xf numFmtId="0" fontId="0" fillId="2" borderId="0" xfId="0" applyBorder="1"/>
    <xf numFmtId="0" fontId="4" fillId="2" borderId="0" xfId="0" applyFont="1" applyBorder="1" applyAlignment="1">
      <alignment horizontal="left" vertical="center" wrapText="1"/>
    </xf>
    <xf numFmtId="0" fontId="8" fillId="2" borderId="0" xfId="0" applyFont="1" applyAlignment="1">
      <alignment horizontal="center" vertical="top"/>
    </xf>
    <xf numFmtId="0" fontId="8" fillId="2" borderId="0" xfId="0" applyFont="1"/>
    <xf numFmtId="0" fontId="8" fillId="2" borderId="0" xfId="0" applyFont="1" applyAlignment="1">
      <alignment horizontal="left"/>
    </xf>
    <xf numFmtId="0" fontId="9" fillId="2" borderId="0" xfId="0" applyFont="1"/>
    <xf numFmtId="165" fontId="13" fillId="2" borderId="1" xfId="0" applyNumberFormat="1" applyFont="1" applyBorder="1" applyAlignment="1">
      <alignment horizontal="center" vertical="top" wrapText="1"/>
    </xf>
    <xf numFmtId="165" fontId="13" fillId="2" borderId="1" xfId="1" applyNumberFormat="1" applyFont="1" applyFill="1" applyBorder="1" applyAlignment="1">
      <alignment horizontal="center" vertical="top"/>
    </xf>
    <xf numFmtId="0" fontId="14" fillId="0" borderId="1" xfId="0" applyFont="1" applyFill="1" applyBorder="1" applyAlignment="1">
      <alignment horizontal="left" vertical="top" wrapText="1"/>
    </xf>
    <xf numFmtId="165" fontId="13" fillId="0" borderId="1" xfId="0" applyNumberFormat="1" applyFont="1" applyFill="1" applyBorder="1" applyAlignment="1">
      <alignment horizontal="left" vertical="top" wrapText="1"/>
    </xf>
    <xf numFmtId="165" fontId="14" fillId="2" borderId="1" xfId="0" applyNumberFormat="1" applyFont="1" applyBorder="1" applyAlignment="1">
      <alignment horizontal="center" vertical="top" wrapText="1"/>
    </xf>
    <xf numFmtId="0" fontId="14" fillId="2" borderId="4" xfId="0" applyFont="1" applyBorder="1" applyAlignment="1">
      <alignment horizontal="left" vertical="top" wrapText="1"/>
    </xf>
    <xf numFmtId="0" fontId="14" fillId="2" borderId="1" xfId="0" applyFont="1" applyBorder="1" applyAlignment="1">
      <alignment horizontal="left" vertical="top" wrapText="1"/>
    </xf>
    <xf numFmtId="0" fontId="13" fillId="2" borderId="1" xfId="0" applyFont="1" applyBorder="1" applyAlignment="1">
      <alignment horizontal="left" vertical="top" wrapText="1"/>
    </xf>
    <xf numFmtId="0" fontId="14" fillId="2" borderId="1" xfId="1" applyFont="1" applyFill="1" applyBorder="1" applyAlignment="1">
      <alignment horizontal="left" vertical="top" wrapText="1"/>
    </xf>
    <xf numFmtId="0" fontId="13" fillId="3" borderId="1" xfId="0" applyFont="1" applyFill="1" applyBorder="1" applyAlignment="1">
      <alignment horizontal="center" vertical="top" wrapText="1"/>
    </xf>
    <xf numFmtId="0" fontId="14" fillId="0" borderId="1" xfId="0" applyFont="1" applyFill="1" applyBorder="1" applyAlignment="1">
      <alignment horizontal="center" vertical="top"/>
    </xf>
    <xf numFmtId="166" fontId="14" fillId="2" borderId="1" xfId="2" applyFont="1" applyFill="1" applyBorder="1" applyAlignment="1">
      <alignment horizontal="left" vertical="top" wrapText="1"/>
    </xf>
    <xf numFmtId="165" fontId="13" fillId="2" borderId="1" xfId="0" applyNumberFormat="1" applyFont="1" applyFill="1" applyBorder="1" applyAlignment="1">
      <alignment horizontal="center" vertical="top"/>
    </xf>
    <xf numFmtId="0" fontId="14" fillId="2" borderId="1" xfId="0" applyFont="1" applyBorder="1" applyAlignment="1">
      <alignment horizontal="center" vertical="top" wrapText="1"/>
    </xf>
    <xf numFmtId="167" fontId="13" fillId="2" borderId="1" xfId="10" applyNumberFormat="1" applyFont="1" applyFill="1" applyBorder="1" applyAlignment="1">
      <alignment horizontal="center" vertical="top"/>
    </xf>
    <xf numFmtId="0" fontId="14" fillId="0" borderId="1" xfId="1" applyFont="1" applyBorder="1" applyAlignment="1">
      <alignment horizontal="left" vertical="top" wrapText="1"/>
    </xf>
    <xf numFmtId="165" fontId="14" fillId="2" borderId="1" xfId="1" applyNumberFormat="1" applyFont="1" applyFill="1" applyBorder="1" applyAlignment="1">
      <alignment horizontal="left" vertical="top" wrapText="1"/>
    </xf>
    <xf numFmtId="0" fontId="14" fillId="2" borderId="1" xfId="0" applyFont="1" applyBorder="1" applyAlignment="1">
      <alignment vertical="top" wrapText="1"/>
    </xf>
    <xf numFmtId="165" fontId="13" fillId="2" borderId="1" xfId="0" applyNumberFormat="1" applyFont="1" applyBorder="1" applyAlignment="1">
      <alignment horizontal="center" vertical="top"/>
    </xf>
    <xf numFmtId="0" fontId="14" fillId="0" borderId="1" xfId="1" applyFont="1" applyBorder="1" applyAlignment="1">
      <alignment vertical="top" wrapText="1"/>
    </xf>
    <xf numFmtId="165" fontId="14" fillId="2" borderId="1" xfId="1" applyNumberFormat="1" applyFont="1" applyFill="1" applyBorder="1" applyAlignment="1">
      <alignment vertical="top" wrapText="1"/>
    </xf>
    <xf numFmtId="167" fontId="13" fillId="0" borderId="1" xfId="10" applyNumberFormat="1" applyFont="1" applyFill="1" applyBorder="1" applyAlignment="1">
      <alignment horizontal="center" vertical="top"/>
    </xf>
    <xf numFmtId="0" fontId="14" fillId="2" borderId="1" xfId="0" applyFont="1" applyBorder="1" applyAlignment="1">
      <alignment horizontal="center" vertical="top"/>
    </xf>
    <xf numFmtId="0" fontId="14" fillId="2" borderId="1" xfId="0" applyFont="1" applyBorder="1" applyAlignment="1">
      <alignment horizontal="left"/>
    </xf>
    <xf numFmtId="0" fontId="14" fillId="0" borderId="1" xfId="0" applyFont="1" applyFill="1" applyBorder="1" applyAlignment="1">
      <alignment vertical="top" wrapText="1"/>
    </xf>
    <xf numFmtId="164" fontId="13" fillId="0" borderId="1" xfId="0" applyNumberFormat="1" applyFont="1" applyFill="1" applyBorder="1" applyAlignment="1">
      <alignment horizontal="center" vertical="top"/>
    </xf>
    <xf numFmtId="164" fontId="14" fillId="2" borderId="1" xfId="0" applyNumberFormat="1" applyFont="1" applyBorder="1" applyAlignment="1">
      <alignment horizontal="left" vertical="top" wrapText="1"/>
    </xf>
    <xf numFmtId="0" fontId="14" fillId="2" borderId="1" xfId="6" applyFont="1" applyFill="1" applyBorder="1" applyAlignment="1">
      <alignment horizontal="left" vertical="top" wrapText="1"/>
    </xf>
    <xf numFmtId="165" fontId="13" fillId="2" borderId="1" xfId="6" applyNumberFormat="1" applyFont="1" applyFill="1" applyBorder="1" applyAlignment="1">
      <alignment horizontal="center" vertical="top"/>
    </xf>
    <xf numFmtId="0" fontId="17" fillId="2" borderId="1" xfId="0" applyFont="1" applyBorder="1" applyAlignment="1">
      <alignment horizontal="center" vertical="top"/>
    </xf>
    <xf numFmtId="165" fontId="13" fillId="0" borderId="1" xfId="10" applyNumberFormat="1" applyFont="1" applyFill="1" applyBorder="1" applyAlignment="1">
      <alignment horizontal="center" vertical="top"/>
    </xf>
    <xf numFmtId="0" fontId="13" fillId="2" borderId="1" xfId="0" applyFont="1" applyBorder="1" applyAlignment="1">
      <alignment horizontal="center" vertical="top" wrapText="1"/>
    </xf>
    <xf numFmtId="165" fontId="14" fillId="2" borderId="1" xfId="0" applyNumberFormat="1" applyFont="1" applyBorder="1" applyAlignment="1">
      <alignment horizontal="center" vertical="top"/>
    </xf>
    <xf numFmtId="0" fontId="10" fillId="2" borderId="0" xfId="0" applyFont="1" applyBorder="1" applyAlignment="1">
      <alignment horizontal="left" vertical="center" wrapText="1"/>
    </xf>
    <xf numFmtId="0" fontId="12" fillId="2" borderId="0" xfId="0" applyFont="1" applyBorder="1" applyAlignment="1">
      <alignment horizontal="left" vertical="center" wrapText="1"/>
    </xf>
    <xf numFmtId="0" fontId="16" fillId="2" borderId="1" xfId="0" applyFont="1" applyBorder="1" applyAlignment="1">
      <alignment horizontal="left" vertical="top" wrapText="1"/>
    </xf>
    <xf numFmtId="0" fontId="13" fillId="0" borderId="1" xfId="0"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16" fontId="14" fillId="2" borderId="1" xfId="0" applyNumberFormat="1" applyFont="1" applyBorder="1" applyAlignment="1">
      <alignment horizontal="left"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center"/>
    </xf>
    <xf numFmtId="0" fontId="18" fillId="2" borderId="1" xfId="0" applyFont="1" applyBorder="1" applyAlignment="1">
      <alignment vertical="top" wrapText="1"/>
    </xf>
    <xf numFmtId="165" fontId="13" fillId="3" borderId="1" xfId="0" applyNumberFormat="1" applyFont="1" applyFill="1" applyBorder="1" applyAlignment="1">
      <alignment horizontal="center" vertical="top" wrapText="1"/>
    </xf>
    <xf numFmtId="0" fontId="14" fillId="2" borderId="1" xfId="0" applyNumberFormat="1" applyFont="1" applyBorder="1" applyAlignment="1">
      <alignment horizontal="left" vertical="top" wrapText="1"/>
    </xf>
    <xf numFmtId="0" fontId="14" fillId="0" borderId="4" xfId="1" applyFont="1" applyBorder="1" applyAlignment="1">
      <alignment horizontal="left" vertical="top" wrapText="1"/>
    </xf>
    <xf numFmtId="0" fontId="14" fillId="0" borderId="4" xfId="0" applyFont="1" applyFill="1" applyBorder="1" applyAlignment="1">
      <alignment horizontal="left" vertical="top" wrapText="1"/>
    </xf>
    <xf numFmtId="0" fontId="16" fillId="2" borderId="1" xfId="0" applyFont="1" applyBorder="1"/>
    <xf numFmtId="166" fontId="14" fillId="0" borderId="1" xfId="2" applyFont="1" applyFill="1" applyBorder="1" applyAlignment="1">
      <alignment horizontal="left" vertical="top" wrapText="1"/>
    </xf>
    <xf numFmtId="165" fontId="13" fillId="0" borderId="1" xfId="0" applyNumberFormat="1" applyFont="1" applyFill="1" applyBorder="1" applyAlignment="1">
      <alignment horizontal="center" vertical="top"/>
    </xf>
    <xf numFmtId="0" fontId="14" fillId="2" borderId="1" xfId="0" applyFont="1" applyBorder="1"/>
    <xf numFmtId="0" fontId="14" fillId="0" borderId="2" xfId="0" applyFont="1" applyFill="1" applyBorder="1" applyAlignment="1">
      <alignment horizontal="left" vertical="top" wrapText="1"/>
    </xf>
    <xf numFmtId="0" fontId="13" fillId="3" borderId="1" xfId="0" applyFont="1" applyFill="1" applyBorder="1" applyAlignment="1">
      <alignment horizontal="center" vertical="center" wrapText="1"/>
    </xf>
    <xf numFmtId="0" fontId="20" fillId="2" borderId="1" xfId="0" applyFont="1" applyBorder="1" applyAlignment="1">
      <alignment horizontal="center" vertical="top"/>
    </xf>
    <xf numFmtId="0" fontId="13" fillId="2" borderId="1" xfId="0" applyFont="1" applyBorder="1"/>
    <xf numFmtId="0" fontId="16" fillId="2" borderId="1" xfId="0" applyFont="1" applyBorder="1" applyAlignment="1">
      <alignment wrapText="1"/>
    </xf>
    <xf numFmtId="165" fontId="13" fillId="2" borderId="1" xfId="0" applyNumberFormat="1" applyFont="1" applyBorder="1" applyAlignment="1">
      <alignment horizontal="center"/>
    </xf>
    <xf numFmtId="0" fontId="14" fillId="2" borderId="1" xfId="0" applyFont="1" applyFill="1" applyBorder="1" applyAlignment="1">
      <alignment horizontal="left" vertical="top" wrapText="1"/>
    </xf>
    <xf numFmtId="0" fontId="18" fillId="2" borderId="1" xfId="0" applyFont="1" applyBorder="1" applyAlignment="1">
      <alignment horizontal="left" vertical="top" wrapText="1"/>
    </xf>
    <xf numFmtId="165" fontId="13" fillId="2" borderId="1" xfId="0" applyNumberFormat="1" applyFont="1" applyBorder="1" applyAlignment="1">
      <alignment horizontal="left"/>
    </xf>
    <xf numFmtId="0" fontId="14" fillId="2" borderId="0" xfId="0" applyFont="1" applyAlignment="1">
      <alignment horizontal="center" vertical="top"/>
    </xf>
    <xf numFmtId="0" fontId="14" fillId="2" borderId="0" xfId="0" applyFont="1"/>
    <xf numFmtId="0" fontId="14" fillId="2" borderId="0" xfId="0" applyFont="1" applyAlignment="1">
      <alignment horizontal="left"/>
    </xf>
    <xf numFmtId="0" fontId="16" fillId="2" borderId="0" xfId="0" applyFont="1"/>
    <xf numFmtId="165" fontId="13" fillId="0" borderId="1" xfId="1" applyNumberFormat="1" applyFont="1" applyFill="1" applyBorder="1" applyAlignment="1">
      <alignment horizontal="center" vertical="top"/>
    </xf>
    <xf numFmtId="0" fontId="13" fillId="0" borderId="1" xfId="0" applyFont="1" applyFill="1" applyBorder="1" applyAlignment="1">
      <alignment horizontal="center" vertical="center"/>
    </xf>
    <xf numFmtId="0" fontId="14" fillId="2" borderId="0" xfId="0" applyFont="1" applyAlignment="1">
      <alignment horizontal="left" vertical="top" wrapText="1"/>
    </xf>
    <xf numFmtId="0" fontId="10" fillId="2" borderId="0" xfId="0" applyFont="1" applyBorder="1" applyAlignment="1">
      <alignment horizontal="center" vertical="center" wrapText="1"/>
    </xf>
    <xf numFmtId="0" fontId="11" fillId="2" borderId="0" xfId="0" applyFont="1" applyBorder="1" applyAlignment="1">
      <alignment horizontal="center" vertical="center" wrapText="1"/>
    </xf>
    <xf numFmtId="0" fontId="16" fillId="2" borderId="0" xfId="0" applyFont="1" applyAlignment="1">
      <alignment horizontal="left" vertical="top" wrapText="1"/>
    </xf>
    <xf numFmtId="0" fontId="13" fillId="2" borderId="2" xfId="0" applyFont="1" applyBorder="1" applyAlignment="1">
      <alignment horizontal="left" vertical="top" wrapText="1"/>
    </xf>
    <xf numFmtId="0" fontId="15" fillId="2" borderId="3" xfId="0" applyFont="1" applyBorder="1" applyAlignment="1">
      <alignment horizontal="left" vertical="top" wrapText="1"/>
    </xf>
    <xf numFmtId="0" fontId="13" fillId="3" borderId="2" xfId="0" applyFont="1" applyFill="1" applyBorder="1" applyAlignment="1">
      <alignment horizontal="left" vertical="top" wrapText="1"/>
    </xf>
    <xf numFmtId="0" fontId="19" fillId="2" borderId="3" xfId="0" applyFont="1" applyBorder="1"/>
    <xf numFmtId="0" fontId="21" fillId="2"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2" borderId="1" xfId="0" applyFont="1" applyBorder="1" applyAlignment="1">
      <alignment horizontal="center" vertical="center" wrapText="1"/>
    </xf>
    <xf numFmtId="0" fontId="18" fillId="0" borderId="1" xfId="0" applyFont="1" applyFill="1" applyBorder="1" applyAlignment="1">
      <alignment horizontal="center" vertical="top"/>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top"/>
    </xf>
    <xf numFmtId="0" fontId="14" fillId="2" borderId="0" xfId="0" applyFont="1" applyBorder="1" applyAlignment="1">
      <alignment horizontal="center" vertical="top"/>
    </xf>
    <xf numFmtId="0" fontId="14" fillId="2" borderId="0" xfId="0" applyFont="1" applyFill="1" applyBorder="1" applyAlignment="1">
      <alignment horizontal="left" vertical="top" wrapText="1"/>
    </xf>
    <xf numFmtId="165" fontId="13" fillId="2" borderId="0" xfId="0" applyNumberFormat="1" applyFont="1" applyBorder="1" applyAlignment="1">
      <alignment horizontal="center"/>
    </xf>
    <xf numFmtId="0" fontId="14" fillId="2" borderId="0" xfId="0" applyFont="1" applyBorder="1" applyAlignment="1">
      <alignment horizontal="left" vertical="top" wrapText="1"/>
    </xf>
  </cellXfs>
  <cellStyles count="11">
    <cellStyle name="Обычный" xfId="0" builtinId="0" customBuiltin="1"/>
    <cellStyle name="Обычный 2" xfId="1"/>
    <cellStyle name="Обычный 2 2" xfId="6"/>
    <cellStyle name="Обычный 3" xfId="3"/>
    <cellStyle name="Обычный 3 2" xfId="4"/>
    <cellStyle name="Обычный 4" xfId="8"/>
    <cellStyle name="Обычный 5" xfId="5"/>
    <cellStyle name="Финансовый" xfId="10" builtinId="3"/>
    <cellStyle name="Финансовый 2" xfId="2"/>
    <cellStyle name="Финансовый 2 2" xfId="7"/>
    <cellStyle name="Финансовый 3" xfId="9"/>
  </cellStyles>
  <dxfs count="0"/>
  <tableStyles count="0" defaultTableStyle="TableStyleMedium9" defaultPivotStyle="PivotStyleLight16"/>
  <colors>
    <mruColors>
      <color rgb="FF6C0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97"/>
  <sheetViews>
    <sheetView tabSelected="1" view="pageLayout" topLeftCell="A185" zoomScaleNormal="100" zoomScaleSheetLayoutView="109" workbookViewId="0">
      <selection activeCell="C3" sqref="C3"/>
    </sheetView>
  </sheetViews>
  <sheetFormatPr defaultRowHeight="15.6"/>
  <cols>
    <col min="1" max="1" width="4.6640625" style="6" customWidth="1"/>
    <col min="2" max="2" width="42.44140625" style="2" customWidth="1"/>
    <col min="3" max="3" width="45.33203125" style="2" customWidth="1"/>
    <col min="4" max="4" width="29.33203125" style="3" customWidth="1"/>
    <col min="5" max="5" width="20.6640625" style="3" hidden="1" customWidth="1"/>
    <col min="6" max="6" width="17.21875" style="3" hidden="1" customWidth="1"/>
    <col min="7" max="7" width="18" style="3" hidden="1" customWidth="1"/>
    <col min="8" max="8" width="35.88671875" customWidth="1"/>
  </cols>
  <sheetData>
    <row r="1" spans="1:13" ht="51" customHeight="1">
      <c r="A1" s="4"/>
      <c r="B1" s="5"/>
      <c r="C1" s="5"/>
      <c r="D1" s="8"/>
      <c r="E1" s="8"/>
      <c r="F1" s="8"/>
      <c r="G1" s="46"/>
      <c r="H1" s="46" t="s">
        <v>226</v>
      </c>
      <c r="I1" s="47"/>
    </row>
    <row r="2" spans="1:13" s="1" customFormat="1" ht="55.8" customHeight="1">
      <c r="A2" s="79" t="s">
        <v>54</v>
      </c>
      <c r="B2" s="79"/>
      <c r="C2" s="79"/>
      <c r="D2" s="79"/>
      <c r="E2" s="79"/>
      <c r="F2" s="79"/>
      <c r="G2" s="79"/>
      <c r="H2" s="80"/>
      <c r="M2" s="1" t="s">
        <v>1</v>
      </c>
    </row>
    <row r="3" spans="1:13" ht="92.4">
      <c r="A3" s="86" t="s">
        <v>0</v>
      </c>
      <c r="B3" s="86" t="s">
        <v>51</v>
      </c>
      <c r="C3" s="86" t="s">
        <v>50</v>
      </c>
      <c r="D3" s="86" t="s">
        <v>52</v>
      </c>
      <c r="E3" s="87" t="s">
        <v>79</v>
      </c>
      <c r="F3" s="87" t="s">
        <v>78</v>
      </c>
      <c r="G3" s="88" t="s">
        <v>53</v>
      </c>
      <c r="H3" s="89" t="s">
        <v>225</v>
      </c>
    </row>
    <row r="4" spans="1:13" ht="16.8">
      <c r="A4" s="90">
        <v>1</v>
      </c>
      <c r="B4" s="91">
        <v>2</v>
      </c>
      <c r="C4" s="91">
        <v>3</v>
      </c>
      <c r="D4" s="92">
        <v>4</v>
      </c>
      <c r="E4" s="92"/>
      <c r="F4" s="92"/>
      <c r="G4" s="93">
        <v>5</v>
      </c>
      <c r="H4" s="92">
        <v>5</v>
      </c>
    </row>
    <row r="5" spans="1:13" ht="24.6" customHeight="1">
      <c r="A5" s="90"/>
      <c r="B5" s="20" t="s">
        <v>124</v>
      </c>
      <c r="C5" s="91"/>
      <c r="D5" s="92"/>
      <c r="E5" s="92"/>
      <c r="F5" s="92"/>
      <c r="G5" s="93"/>
      <c r="H5" s="92"/>
    </row>
    <row r="6" spans="1:13" ht="80.400000000000006" customHeight="1">
      <c r="A6" s="23">
        <v>1</v>
      </c>
      <c r="B6" s="15" t="s">
        <v>82</v>
      </c>
      <c r="C6" s="21" t="s">
        <v>119</v>
      </c>
      <c r="D6" s="21" t="s">
        <v>47</v>
      </c>
      <c r="E6" s="14">
        <v>100</v>
      </c>
      <c r="F6" s="14"/>
      <c r="G6" s="13">
        <f>SUM(E6:F6)</f>
        <v>100</v>
      </c>
      <c r="H6" s="15" t="s">
        <v>48</v>
      </c>
    </row>
    <row r="7" spans="1:13" ht="82.2" customHeight="1">
      <c r="A7" s="23"/>
      <c r="B7" s="52"/>
      <c r="C7" s="21" t="s">
        <v>117</v>
      </c>
      <c r="D7" s="21" t="s">
        <v>47</v>
      </c>
      <c r="E7" s="14">
        <v>155</v>
      </c>
      <c r="F7" s="74"/>
      <c r="G7" s="13">
        <f>SUM(E7:E7)</f>
        <v>155</v>
      </c>
      <c r="H7" s="15" t="s">
        <v>48</v>
      </c>
    </row>
    <row r="8" spans="1:13" ht="90.6" customHeight="1">
      <c r="A8" s="23"/>
      <c r="B8" s="52"/>
      <c r="C8" s="21" t="s">
        <v>118</v>
      </c>
      <c r="D8" s="21" t="s">
        <v>47</v>
      </c>
      <c r="E8" s="14">
        <v>62.7</v>
      </c>
      <c r="F8" s="14"/>
      <c r="G8" s="13">
        <f t="shared" ref="G8:G17" si="0">SUM(E8:F8)</f>
        <v>62.7</v>
      </c>
      <c r="H8" s="15" t="s">
        <v>48</v>
      </c>
    </row>
    <row r="9" spans="1:13" ht="82.8" customHeight="1">
      <c r="A9" s="23"/>
      <c r="B9" s="52"/>
      <c r="C9" s="21" t="s">
        <v>120</v>
      </c>
      <c r="D9" s="21" t="s">
        <v>47</v>
      </c>
      <c r="E9" s="14">
        <v>60.3</v>
      </c>
      <c r="F9" s="14"/>
      <c r="G9" s="13">
        <f t="shared" si="0"/>
        <v>60.3</v>
      </c>
      <c r="H9" s="15" t="s">
        <v>48</v>
      </c>
    </row>
    <row r="10" spans="1:13" ht="108.6" customHeight="1">
      <c r="A10" s="23">
        <v>2</v>
      </c>
      <c r="B10" s="15" t="s">
        <v>83</v>
      </c>
      <c r="C10" s="21" t="s">
        <v>121</v>
      </c>
      <c r="D10" s="21" t="s">
        <v>47</v>
      </c>
      <c r="E10" s="14">
        <v>196</v>
      </c>
      <c r="F10" s="14"/>
      <c r="G10" s="13">
        <f t="shared" si="0"/>
        <v>196</v>
      </c>
      <c r="H10" s="15" t="s">
        <v>48</v>
      </c>
    </row>
    <row r="11" spans="1:13" ht="130.19999999999999" customHeight="1">
      <c r="A11" s="23">
        <v>3</v>
      </c>
      <c r="B11" s="15" t="s">
        <v>76</v>
      </c>
      <c r="C11" s="15" t="s">
        <v>122</v>
      </c>
      <c r="D11" s="15" t="s">
        <v>77</v>
      </c>
      <c r="E11" s="76">
        <v>460</v>
      </c>
      <c r="F11" s="16"/>
      <c r="G11" s="13">
        <f t="shared" si="0"/>
        <v>460</v>
      </c>
      <c r="H11" s="17">
        <v>460</v>
      </c>
    </row>
    <row r="12" spans="1:13" ht="180" customHeight="1">
      <c r="A12" s="23"/>
      <c r="B12" s="15"/>
      <c r="C12" s="15" t="s">
        <v>158</v>
      </c>
      <c r="D12" s="15" t="s">
        <v>49</v>
      </c>
      <c r="E12" s="76"/>
      <c r="F12" s="76">
        <v>250</v>
      </c>
      <c r="G12" s="13">
        <f t="shared" si="0"/>
        <v>250</v>
      </c>
      <c r="H12" s="15" t="s">
        <v>159</v>
      </c>
    </row>
    <row r="13" spans="1:13" ht="132" customHeight="1">
      <c r="A13" s="23"/>
      <c r="B13" s="15"/>
      <c r="C13" s="15" t="s">
        <v>339</v>
      </c>
      <c r="D13" s="15" t="s">
        <v>49</v>
      </c>
      <c r="E13" s="76"/>
      <c r="F13" s="76">
        <v>250</v>
      </c>
      <c r="G13" s="13">
        <f t="shared" si="0"/>
        <v>250</v>
      </c>
      <c r="H13" s="15" t="s">
        <v>159</v>
      </c>
    </row>
    <row r="14" spans="1:13" ht="136.80000000000001" customHeight="1">
      <c r="A14" s="23"/>
      <c r="B14" s="15"/>
      <c r="C14" s="15" t="s">
        <v>351</v>
      </c>
      <c r="D14" s="15" t="s">
        <v>77</v>
      </c>
      <c r="E14" s="76"/>
      <c r="F14" s="76"/>
      <c r="G14" s="13"/>
      <c r="H14" s="17">
        <v>1358.2</v>
      </c>
    </row>
    <row r="15" spans="1:13" ht="297" customHeight="1">
      <c r="A15" s="23">
        <v>4</v>
      </c>
      <c r="B15" s="15" t="s">
        <v>160</v>
      </c>
      <c r="C15" s="18" t="s">
        <v>161</v>
      </c>
      <c r="D15" s="15" t="s">
        <v>49</v>
      </c>
      <c r="E15" s="76">
        <v>500</v>
      </c>
      <c r="F15" s="76"/>
      <c r="G15" s="13">
        <f t="shared" si="0"/>
        <v>500</v>
      </c>
      <c r="H15" s="15" t="s">
        <v>159</v>
      </c>
    </row>
    <row r="16" spans="1:13" ht="138.6" customHeight="1">
      <c r="A16" s="23"/>
      <c r="B16" s="15"/>
      <c r="C16" s="19" t="s">
        <v>162</v>
      </c>
      <c r="D16" s="15" t="s">
        <v>49</v>
      </c>
      <c r="E16" s="76">
        <v>300</v>
      </c>
      <c r="F16" s="76"/>
      <c r="G16" s="13">
        <f t="shared" si="0"/>
        <v>300</v>
      </c>
      <c r="H16" s="15" t="s">
        <v>159</v>
      </c>
    </row>
    <row r="17" spans="1:8" ht="180" customHeight="1">
      <c r="A17" s="23" t="s">
        <v>163</v>
      </c>
      <c r="B17" s="15" t="s">
        <v>164</v>
      </c>
      <c r="C17" s="19" t="s">
        <v>165</v>
      </c>
      <c r="D17" s="15" t="s">
        <v>49</v>
      </c>
      <c r="E17" s="76">
        <v>100</v>
      </c>
      <c r="F17" s="76"/>
      <c r="G17" s="13">
        <f t="shared" si="0"/>
        <v>100</v>
      </c>
      <c r="H17" s="15" t="s">
        <v>159</v>
      </c>
    </row>
    <row r="18" spans="1:8" ht="18" hidden="1">
      <c r="A18" s="23"/>
      <c r="B18" s="53" t="s">
        <v>20</v>
      </c>
      <c r="C18" s="77"/>
      <c r="D18" s="49"/>
      <c r="E18" s="50">
        <f>SUM(E6:E17)</f>
        <v>1934</v>
      </c>
      <c r="F18" s="50">
        <f>SUM(F6:F17)</f>
        <v>500</v>
      </c>
      <c r="G18" s="50">
        <f>SUM(G6:G17)</f>
        <v>2434</v>
      </c>
      <c r="H18" s="49"/>
    </row>
    <row r="19" spans="1:8" ht="148.19999999999999" customHeight="1">
      <c r="A19" s="23">
        <v>6</v>
      </c>
      <c r="B19" s="15" t="s">
        <v>260</v>
      </c>
      <c r="C19" s="15" t="s">
        <v>263</v>
      </c>
      <c r="D19" s="15" t="s">
        <v>77</v>
      </c>
      <c r="E19" s="76">
        <v>460</v>
      </c>
      <c r="F19" s="16"/>
      <c r="G19" s="13">
        <f t="shared" ref="G19" si="1">SUM(E19:F19)</f>
        <v>460</v>
      </c>
      <c r="H19" s="17">
        <v>390.6</v>
      </c>
    </row>
    <row r="20" spans="1:8" ht="25.8" customHeight="1">
      <c r="A20" s="23"/>
      <c r="B20" s="82" t="s">
        <v>125</v>
      </c>
      <c r="C20" s="83"/>
      <c r="D20" s="49"/>
      <c r="E20" s="50"/>
      <c r="F20" s="50"/>
      <c r="G20" s="50"/>
      <c r="H20" s="49"/>
    </row>
    <row r="21" spans="1:8" ht="74.400000000000006" customHeight="1">
      <c r="A21" s="23">
        <v>1</v>
      </c>
      <c r="B21" s="19" t="s">
        <v>182</v>
      </c>
      <c r="C21" s="21" t="s">
        <v>133</v>
      </c>
      <c r="D21" s="36"/>
      <c r="E21" s="36"/>
      <c r="F21" s="36"/>
      <c r="G21" s="36"/>
      <c r="H21" s="59"/>
    </row>
    <row r="22" spans="1:8" ht="69" customHeight="1">
      <c r="A22" s="23"/>
      <c r="B22" s="19"/>
      <c r="C22" s="21" t="s">
        <v>242</v>
      </c>
      <c r="D22" s="19" t="s">
        <v>81</v>
      </c>
      <c r="E22" s="14">
        <v>2.1</v>
      </c>
      <c r="F22" s="36"/>
      <c r="G22" s="13">
        <f t="shared" ref="G22:G39" si="2">SUM(E22:F22)</f>
        <v>2.1</v>
      </c>
      <c r="H22" s="21" t="s">
        <v>14</v>
      </c>
    </row>
    <row r="23" spans="1:8" ht="67.8" customHeight="1">
      <c r="A23" s="23"/>
      <c r="B23" s="19"/>
      <c r="C23" s="21" t="s">
        <v>241</v>
      </c>
      <c r="D23" s="19" t="s">
        <v>81</v>
      </c>
      <c r="E23" s="14">
        <v>63</v>
      </c>
      <c r="F23" s="36"/>
      <c r="G23" s="13">
        <f t="shared" si="2"/>
        <v>63</v>
      </c>
      <c r="H23" s="21" t="s">
        <v>14</v>
      </c>
    </row>
    <row r="24" spans="1:8" ht="54">
      <c r="A24" s="23"/>
      <c r="B24" s="19"/>
      <c r="C24" s="21" t="s">
        <v>17</v>
      </c>
      <c r="D24" s="19" t="s">
        <v>81</v>
      </c>
      <c r="E24" s="14">
        <v>155.1</v>
      </c>
      <c r="F24" s="22"/>
      <c r="G24" s="13">
        <f t="shared" si="2"/>
        <v>155.1</v>
      </c>
      <c r="H24" s="21" t="s">
        <v>14</v>
      </c>
    </row>
    <row r="25" spans="1:8" ht="54">
      <c r="A25" s="23"/>
      <c r="B25" s="19"/>
      <c r="C25" s="21" t="s">
        <v>35</v>
      </c>
      <c r="D25" s="19" t="s">
        <v>81</v>
      </c>
      <c r="E25" s="14">
        <v>59.7</v>
      </c>
      <c r="F25" s="22"/>
      <c r="G25" s="13">
        <f t="shared" si="2"/>
        <v>59.7</v>
      </c>
      <c r="H25" s="21" t="s">
        <v>14</v>
      </c>
    </row>
    <row r="26" spans="1:8" ht="54">
      <c r="A26" s="23"/>
      <c r="B26" s="19"/>
      <c r="C26" s="21" t="s">
        <v>36</v>
      </c>
      <c r="D26" s="19" t="s">
        <v>81</v>
      </c>
      <c r="E26" s="14">
        <v>178.9</v>
      </c>
      <c r="F26" s="22"/>
      <c r="G26" s="13">
        <f t="shared" si="2"/>
        <v>178.9</v>
      </c>
      <c r="H26" s="21" t="s">
        <v>14</v>
      </c>
    </row>
    <row r="27" spans="1:8" ht="54">
      <c r="A27" s="23"/>
      <c r="B27" s="19"/>
      <c r="C27" s="21" t="s">
        <v>126</v>
      </c>
      <c r="D27" s="19" t="s">
        <v>81</v>
      </c>
      <c r="E27" s="14">
        <v>4</v>
      </c>
      <c r="F27" s="22"/>
      <c r="G27" s="13">
        <f t="shared" si="2"/>
        <v>4</v>
      </c>
      <c r="H27" s="21" t="s">
        <v>14</v>
      </c>
    </row>
    <row r="28" spans="1:8" ht="54">
      <c r="A28" s="23"/>
      <c r="B28" s="19"/>
      <c r="C28" s="21" t="s">
        <v>32</v>
      </c>
      <c r="D28" s="19" t="s">
        <v>81</v>
      </c>
      <c r="E28" s="14">
        <v>289.39999999999998</v>
      </c>
      <c r="F28" s="22"/>
      <c r="G28" s="13">
        <f t="shared" si="2"/>
        <v>289.39999999999998</v>
      </c>
      <c r="H28" s="21" t="s">
        <v>14</v>
      </c>
    </row>
    <row r="29" spans="1:8" ht="54">
      <c r="A29" s="23"/>
      <c r="B29" s="19"/>
      <c r="C29" s="21" t="s">
        <v>33</v>
      </c>
      <c r="D29" s="19" t="s">
        <v>81</v>
      </c>
      <c r="E29" s="14">
        <v>458.1</v>
      </c>
      <c r="F29" s="22"/>
      <c r="G29" s="13">
        <f t="shared" si="2"/>
        <v>458.1</v>
      </c>
      <c r="H29" s="21" t="s">
        <v>14</v>
      </c>
    </row>
    <row r="30" spans="1:8" ht="54">
      <c r="A30" s="23"/>
      <c r="B30" s="19"/>
      <c r="C30" s="21" t="s">
        <v>34</v>
      </c>
      <c r="D30" s="19" t="s">
        <v>81</v>
      </c>
      <c r="E30" s="14">
        <v>102</v>
      </c>
      <c r="F30" s="22"/>
      <c r="G30" s="13">
        <f t="shared" si="2"/>
        <v>102</v>
      </c>
      <c r="H30" s="21" t="s">
        <v>14</v>
      </c>
    </row>
    <row r="31" spans="1:8" ht="54">
      <c r="A31" s="23"/>
      <c r="B31" s="19"/>
      <c r="C31" s="21" t="s">
        <v>128</v>
      </c>
      <c r="D31" s="19" t="s">
        <v>81</v>
      </c>
      <c r="E31" s="14">
        <v>4.9000000000000004</v>
      </c>
      <c r="F31" s="22"/>
      <c r="G31" s="13">
        <f t="shared" si="2"/>
        <v>4.9000000000000004</v>
      </c>
      <c r="H31" s="21" t="s">
        <v>14</v>
      </c>
    </row>
    <row r="32" spans="1:8" ht="54">
      <c r="A32" s="23"/>
      <c r="B32" s="19"/>
      <c r="C32" s="21" t="s">
        <v>38</v>
      </c>
      <c r="D32" s="19" t="s">
        <v>81</v>
      </c>
      <c r="E32" s="14">
        <v>385.6</v>
      </c>
      <c r="F32" s="22"/>
      <c r="G32" s="13">
        <f t="shared" si="2"/>
        <v>385.6</v>
      </c>
      <c r="H32" s="21" t="s">
        <v>14</v>
      </c>
    </row>
    <row r="33" spans="1:8" ht="75" customHeight="1">
      <c r="A33" s="23"/>
      <c r="B33" s="19"/>
      <c r="C33" s="21" t="s">
        <v>37</v>
      </c>
      <c r="D33" s="19" t="s">
        <v>81</v>
      </c>
      <c r="E33" s="14">
        <v>28.2</v>
      </c>
      <c r="F33" s="22"/>
      <c r="G33" s="13">
        <f t="shared" si="2"/>
        <v>28.2</v>
      </c>
      <c r="H33" s="21" t="s">
        <v>14</v>
      </c>
    </row>
    <row r="34" spans="1:8" ht="54">
      <c r="A34" s="23"/>
      <c r="B34" s="19"/>
      <c r="C34" s="21" t="s">
        <v>127</v>
      </c>
      <c r="D34" s="19" t="s">
        <v>81</v>
      </c>
      <c r="E34" s="14">
        <v>5.5</v>
      </c>
      <c r="F34" s="22"/>
      <c r="G34" s="13">
        <f t="shared" si="2"/>
        <v>5.5</v>
      </c>
      <c r="H34" s="21" t="s">
        <v>14</v>
      </c>
    </row>
    <row r="35" spans="1:8" ht="54">
      <c r="A35" s="23"/>
      <c r="B35" s="19"/>
      <c r="C35" s="21" t="s">
        <v>230</v>
      </c>
      <c r="D35" s="19" t="s">
        <v>81</v>
      </c>
      <c r="E35" s="14">
        <v>20.6</v>
      </c>
      <c r="F35" s="22"/>
      <c r="G35" s="13">
        <f t="shared" si="2"/>
        <v>20.6</v>
      </c>
      <c r="H35" s="21" t="s">
        <v>14</v>
      </c>
    </row>
    <row r="36" spans="1:8" ht="54">
      <c r="A36" s="23"/>
      <c r="B36" s="19"/>
      <c r="C36" s="21" t="s">
        <v>231</v>
      </c>
      <c r="D36" s="19" t="s">
        <v>81</v>
      </c>
      <c r="E36" s="14">
        <v>10.7</v>
      </c>
      <c r="F36" s="22"/>
      <c r="G36" s="13">
        <f t="shared" si="2"/>
        <v>10.7</v>
      </c>
      <c r="H36" s="21" t="s">
        <v>14</v>
      </c>
    </row>
    <row r="37" spans="1:8" ht="54">
      <c r="A37" s="23"/>
      <c r="B37" s="19"/>
      <c r="C37" s="21" t="s">
        <v>154</v>
      </c>
      <c r="D37" s="19" t="s">
        <v>81</v>
      </c>
      <c r="E37" s="14">
        <v>67</v>
      </c>
      <c r="F37" s="22"/>
      <c r="G37" s="13">
        <f t="shared" si="2"/>
        <v>67</v>
      </c>
      <c r="H37" s="21" t="s">
        <v>14</v>
      </c>
    </row>
    <row r="38" spans="1:8" ht="54">
      <c r="A38" s="23"/>
      <c r="B38" s="19"/>
      <c r="C38" s="21" t="s">
        <v>129</v>
      </c>
      <c r="D38" s="19" t="s">
        <v>81</v>
      </c>
      <c r="E38" s="14">
        <v>41.2</v>
      </c>
      <c r="F38" s="22"/>
      <c r="G38" s="13">
        <f t="shared" si="2"/>
        <v>41.2</v>
      </c>
      <c r="H38" s="21" t="s">
        <v>14</v>
      </c>
    </row>
    <row r="39" spans="1:8" ht="54">
      <c r="A39" s="23"/>
      <c r="B39" s="19"/>
      <c r="C39" s="21" t="s">
        <v>130</v>
      </c>
      <c r="D39" s="19" t="s">
        <v>81</v>
      </c>
      <c r="E39" s="14">
        <v>49.9</v>
      </c>
      <c r="F39" s="22"/>
      <c r="G39" s="13">
        <f t="shared" si="2"/>
        <v>49.9</v>
      </c>
      <c r="H39" s="21" t="s">
        <v>14</v>
      </c>
    </row>
    <row r="40" spans="1:8" ht="54">
      <c r="A40" s="23"/>
      <c r="B40" s="19"/>
      <c r="C40" s="21" t="s">
        <v>123</v>
      </c>
      <c r="D40" s="19"/>
      <c r="E40" s="14"/>
      <c r="F40" s="22"/>
      <c r="G40" s="13"/>
      <c r="H40" s="21" t="s">
        <v>14</v>
      </c>
    </row>
    <row r="41" spans="1:8" ht="90.6" customHeight="1">
      <c r="A41" s="23"/>
      <c r="B41" s="19"/>
      <c r="C41" s="30" t="s">
        <v>257</v>
      </c>
      <c r="D41" s="19" t="s">
        <v>80</v>
      </c>
      <c r="E41" s="13">
        <v>10000</v>
      </c>
      <c r="F41" s="22"/>
      <c r="G41" s="13">
        <f t="shared" ref="G41:G53" si="3">SUM(E41:F41)</f>
        <v>10000</v>
      </c>
      <c r="H41" s="21" t="s">
        <v>14</v>
      </c>
    </row>
    <row r="42" spans="1:8" ht="54">
      <c r="A42" s="23"/>
      <c r="B42" s="19"/>
      <c r="C42" s="30" t="s">
        <v>84</v>
      </c>
      <c r="D42" s="19" t="s">
        <v>81</v>
      </c>
      <c r="E42" s="13"/>
      <c r="F42" s="13">
        <v>195</v>
      </c>
      <c r="G42" s="13">
        <f t="shared" si="3"/>
        <v>195</v>
      </c>
      <c r="H42" s="21" t="s">
        <v>14</v>
      </c>
    </row>
    <row r="43" spans="1:8" ht="54">
      <c r="A43" s="23"/>
      <c r="B43" s="19"/>
      <c r="C43" s="30" t="s">
        <v>64</v>
      </c>
      <c r="D43" s="19" t="s">
        <v>81</v>
      </c>
      <c r="E43" s="13">
        <v>200</v>
      </c>
      <c r="F43" s="22"/>
      <c r="G43" s="13">
        <f t="shared" si="3"/>
        <v>200</v>
      </c>
      <c r="H43" s="21" t="s">
        <v>14</v>
      </c>
    </row>
    <row r="44" spans="1:8" ht="72.599999999999994" customHeight="1">
      <c r="A44" s="23"/>
      <c r="B44" s="21"/>
      <c r="C44" s="21" t="s">
        <v>13</v>
      </c>
      <c r="D44" s="19" t="s">
        <v>80</v>
      </c>
      <c r="E44" s="24"/>
      <c r="F44" s="25">
        <v>3292.5</v>
      </c>
      <c r="G44" s="13">
        <f t="shared" si="3"/>
        <v>3292.5</v>
      </c>
      <c r="H44" s="21" t="s">
        <v>14</v>
      </c>
    </row>
    <row r="45" spans="1:8" ht="76.2" customHeight="1">
      <c r="A45" s="23"/>
      <c r="B45" s="21"/>
      <c r="C45" s="21" t="s">
        <v>227</v>
      </c>
      <c r="D45" s="19" t="s">
        <v>80</v>
      </c>
      <c r="E45" s="21"/>
      <c r="F45" s="14">
        <v>2409.9</v>
      </c>
      <c r="G45" s="13">
        <f t="shared" si="3"/>
        <v>2409.9</v>
      </c>
      <c r="H45" s="21" t="s">
        <v>14</v>
      </c>
    </row>
    <row r="46" spans="1:8" ht="75" customHeight="1">
      <c r="A46" s="23"/>
      <c r="B46" s="21"/>
      <c r="C46" s="21" t="s">
        <v>228</v>
      </c>
      <c r="D46" s="19" t="s">
        <v>80</v>
      </c>
      <c r="E46" s="21"/>
      <c r="F46" s="14">
        <v>2158.6999999999998</v>
      </c>
      <c r="G46" s="13">
        <f t="shared" si="3"/>
        <v>2158.6999999999998</v>
      </c>
      <c r="H46" s="21" t="s">
        <v>14</v>
      </c>
    </row>
    <row r="47" spans="1:8" ht="76.2" customHeight="1">
      <c r="A47" s="23"/>
      <c r="B47" s="21"/>
      <c r="C47" s="21" t="s">
        <v>229</v>
      </c>
      <c r="D47" s="19" t="s">
        <v>80</v>
      </c>
      <c r="E47" s="21"/>
      <c r="F47" s="14">
        <v>2369.6</v>
      </c>
      <c r="G47" s="13">
        <f t="shared" si="3"/>
        <v>2369.6</v>
      </c>
      <c r="H47" s="21" t="s">
        <v>14</v>
      </c>
    </row>
    <row r="48" spans="1:8" ht="76.2" customHeight="1">
      <c r="A48" s="23"/>
      <c r="B48" s="21"/>
      <c r="C48" s="21" t="s">
        <v>264</v>
      </c>
      <c r="D48" s="19" t="s">
        <v>80</v>
      </c>
      <c r="E48" s="21"/>
      <c r="F48" s="14"/>
      <c r="G48" s="13"/>
      <c r="H48" s="21" t="s">
        <v>14</v>
      </c>
    </row>
    <row r="49" spans="1:8" ht="80.400000000000006" customHeight="1">
      <c r="A49" s="23"/>
      <c r="B49" s="21"/>
      <c r="C49" s="21" t="s">
        <v>180</v>
      </c>
      <c r="D49" s="21" t="s">
        <v>181</v>
      </c>
      <c r="E49" s="21"/>
      <c r="F49" s="14">
        <v>1000</v>
      </c>
      <c r="G49" s="13">
        <f t="shared" si="3"/>
        <v>1000</v>
      </c>
      <c r="H49" s="21" t="s">
        <v>14</v>
      </c>
    </row>
    <row r="50" spans="1:8" ht="78.599999999999994" customHeight="1">
      <c r="A50" s="23">
        <v>2</v>
      </c>
      <c r="B50" s="21" t="s">
        <v>85</v>
      </c>
      <c r="C50" s="21" t="s">
        <v>174</v>
      </c>
      <c r="D50" s="21" t="s">
        <v>31</v>
      </c>
      <c r="E50" s="21"/>
      <c r="F50" s="14">
        <v>13450</v>
      </c>
      <c r="G50" s="13">
        <f t="shared" si="3"/>
        <v>13450</v>
      </c>
      <c r="H50" s="21" t="s">
        <v>14</v>
      </c>
    </row>
    <row r="51" spans="1:8" ht="127.2" customHeight="1">
      <c r="A51" s="23"/>
      <c r="B51" s="21"/>
      <c r="C51" s="21" t="s">
        <v>340</v>
      </c>
      <c r="D51" s="21" t="s">
        <v>31</v>
      </c>
      <c r="E51" s="21"/>
      <c r="F51" s="14"/>
      <c r="G51" s="13"/>
      <c r="H51" s="21" t="s">
        <v>14</v>
      </c>
    </row>
    <row r="52" spans="1:8" ht="54">
      <c r="A52" s="23">
        <v>3</v>
      </c>
      <c r="B52" s="21" t="s">
        <v>131</v>
      </c>
      <c r="C52" s="21" t="s">
        <v>175</v>
      </c>
      <c r="D52" s="21" t="s">
        <v>31</v>
      </c>
      <c r="E52" s="14">
        <v>61.8</v>
      </c>
      <c r="F52" s="14"/>
      <c r="G52" s="13">
        <f t="shared" si="3"/>
        <v>61.8</v>
      </c>
      <c r="H52" s="21" t="s">
        <v>14</v>
      </c>
    </row>
    <row r="53" spans="1:8" ht="66.599999999999994" customHeight="1">
      <c r="A53" s="35">
        <v>4</v>
      </c>
      <c r="B53" s="19" t="s">
        <v>46</v>
      </c>
      <c r="C53" s="19" t="s">
        <v>176</v>
      </c>
      <c r="D53" s="21" t="s">
        <v>12</v>
      </c>
      <c r="E53" s="21"/>
      <c r="F53" s="25">
        <v>275.60000000000002</v>
      </c>
      <c r="G53" s="13">
        <f t="shared" si="3"/>
        <v>275.60000000000002</v>
      </c>
      <c r="H53" s="21" t="s">
        <v>14</v>
      </c>
    </row>
    <row r="54" spans="1:8" ht="54" hidden="1">
      <c r="A54" s="23"/>
      <c r="B54" s="19" t="s">
        <v>46</v>
      </c>
      <c r="C54" s="19" t="s">
        <v>176</v>
      </c>
      <c r="D54" s="49"/>
      <c r="E54" s="50">
        <f>SUM(E21:E52)</f>
        <v>12187.699999999999</v>
      </c>
      <c r="F54" s="50">
        <f>SUM(F21:F53)</f>
        <v>25151.299999999996</v>
      </c>
      <c r="G54" s="50">
        <f>SUM(G21:G53)</f>
        <v>37339</v>
      </c>
      <c r="H54" s="21" t="s">
        <v>14</v>
      </c>
    </row>
    <row r="55" spans="1:8" ht="85.8" customHeight="1">
      <c r="A55" s="23">
        <v>5</v>
      </c>
      <c r="B55" s="19" t="s">
        <v>238</v>
      </c>
      <c r="C55" s="19" t="s">
        <v>239</v>
      </c>
      <c r="D55" s="21" t="s">
        <v>31</v>
      </c>
      <c r="E55" s="50"/>
      <c r="F55" s="50"/>
      <c r="G55" s="50"/>
      <c r="H55" s="21" t="s">
        <v>14</v>
      </c>
    </row>
    <row r="56" spans="1:8" ht="90" customHeight="1">
      <c r="A56" s="23">
        <v>6</v>
      </c>
      <c r="B56" s="19" t="s">
        <v>332</v>
      </c>
      <c r="C56" s="19" t="s">
        <v>265</v>
      </c>
      <c r="D56" s="21" t="s">
        <v>31</v>
      </c>
      <c r="E56" s="50"/>
      <c r="F56" s="50"/>
      <c r="G56" s="50"/>
      <c r="H56" s="21" t="s">
        <v>14</v>
      </c>
    </row>
    <row r="57" spans="1:8" ht="151.80000000000001" customHeight="1">
      <c r="A57" s="23">
        <v>7</v>
      </c>
      <c r="B57" s="19" t="s">
        <v>266</v>
      </c>
      <c r="C57" s="19" t="s">
        <v>267</v>
      </c>
      <c r="D57" s="21" t="s">
        <v>31</v>
      </c>
      <c r="E57" s="50"/>
      <c r="F57" s="50"/>
      <c r="G57" s="50"/>
      <c r="H57" s="21" t="s">
        <v>14</v>
      </c>
    </row>
    <row r="58" spans="1:8" ht="253.2" customHeight="1">
      <c r="A58" s="23">
        <v>8</v>
      </c>
      <c r="B58" s="19" t="s">
        <v>269</v>
      </c>
      <c r="C58" s="51" t="s">
        <v>268</v>
      </c>
      <c r="D58" s="21" t="s">
        <v>31</v>
      </c>
      <c r="E58" s="50"/>
      <c r="F58" s="50"/>
      <c r="G58" s="50"/>
      <c r="H58" s="21" t="s">
        <v>14</v>
      </c>
    </row>
    <row r="59" spans="1:8" ht="114.6" customHeight="1">
      <c r="A59" s="23">
        <v>9</v>
      </c>
      <c r="B59" s="19" t="s">
        <v>240</v>
      </c>
      <c r="C59" s="19" t="s">
        <v>271</v>
      </c>
      <c r="D59" s="21" t="s">
        <v>31</v>
      </c>
      <c r="E59" s="50"/>
      <c r="F59" s="50"/>
      <c r="G59" s="50"/>
      <c r="H59" s="21" t="s">
        <v>14</v>
      </c>
    </row>
    <row r="60" spans="1:8" ht="195.6" customHeight="1">
      <c r="A60" s="23">
        <v>10</v>
      </c>
      <c r="B60" s="19" t="s">
        <v>270</v>
      </c>
      <c r="C60" s="19" t="s">
        <v>349</v>
      </c>
      <c r="D60" s="21" t="s">
        <v>31</v>
      </c>
      <c r="E60" s="50"/>
      <c r="F60" s="50"/>
      <c r="G60" s="50"/>
      <c r="H60" s="21" t="s">
        <v>14</v>
      </c>
    </row>
    <row r="61" spans="1:8" ht="150" customHeight="1">
      <c r="A61" s="23"/>
      <c r="B61" s="19"/>
      <c r="C61" s="19" t="s">
        <v>330</v>
      </c>
      <c r="D61" s="21" t="s">
        <v>31</v>
      </c>
      <c r="E61" s="50"/>
      <c r="F61" s="50"/>
      <c r="G61" s="50"/>
      <c r="H61" s="21" t="s">
        <v>14</v>
      </c>
    </row>
    <row r="62" spans="1:8" ht="34.200000000000003" customHeight="1">
      <c r="A62" s="23"/>
      <c r="B62" s="20" t="s">
        <v>132</v>
      </c>
      <c r="C62" s="48"/>
      <c r="D62" s="49"/>
      <c r="E62" s="50"/>
      <c r="F62" s="50"/>
      <c r="G62" s="50"/>
      <c r="H62" s="49"/>
    </row>
    <row r="63" spans="1:8" ht="132.6" customHeight="1">
      <c r="A63" s="26">
        <v>1</v>
      </c>
      <c r="B63" s="19" t="s">
        <v>22</v>
      </c>
      <c r="C63" s="19" t="s">
        <v>134</v>
      </c>
      <c r="D63" s="19" t="s">
        <v>16</v>
      </c>
      <c r="E63" s="19"/>
      <c r="F63" s="27">
        <v>6000</v>
      </c>
      <c r="G63" s="13">
        <f>SUM(E63:F63)</f>
        <v>6000</v>
      </c>
      <c r="H63" s="15" t="s">
        <v>15</v>
      </c>
    </row>
    <row r="64" spans="1:8" ht="133.19999999999999" customHeight="1">
      <c r="A64" s="23"/>
      <c r="B64" s="52"/>
      <c r="C64" s="19" t="s">
        <v>135</v>
      </c>
      <c r="D64" s="19" t="s">
        <v>16</v>
      </c>
      <c r="E64" s="19"/>
      <c r="F64" s="27">
        <v>4000</v>
      </c>
      <c r="G64" s="13">
        <f>SUM(E64:F64)</f>
        <v>4000</v>
      </c>
      <c r="H64" s="15" t="s">
        <v>15</v>
      </c>
    </row>
    <row r="65" spans="1:8" ht="127.2" customHeight="1">
      <c r="A65" s="26">
        <v>2</v>
      </c>
      <c r="B65" s="19" t="s">
        <v>23</v>
      </c>
      <c r="C65" s="19" t="s">
        <v>232</v>
      </c>
      <c r="D65" s="19" t="s">
        <v>16</v>
      </c>
      <c r="E65" s="19"/>
      <c r="F65" s="27">
        <v>2000</v>
      </c>
      <c r="G65" s="13">
        <f>SUM(E65:F65)</f>
        <v>2000</v>
      </c>
      <c r="H65" s="15" t="s">
        <v>15</v>
      </c>
    </row>
    <row r="66" spans="1:8" ht="102" customHeight="1">
      <c r="A66" s="26" t="s">
        <v>183</v>
      </c>
      <c r="B66" s="19" t="s">
        <v>184</v>
      </c>
      <c r="C66" s="19" t="s">
        <v>233</v>
      </c>
      <c r="D66" s="19" t="s">
        <v>16</v>
      </c>
      <c r="E66" s="19"/>
      <c r="F66" s="27">
        <v>457</v>
      </c>
      <c r="G66" s="13">
        <v>457</v>
      </c>
      <c r="H66" s="15" t="s">
        <v>9</v>
      </c>
    </row>
    <row r="67" spans="1:8" ht="119.4" customHeight="1">
      <c r="A67" s="26"/>
      <c r="B67" s="19"/>
      <c r="C67" s="19" t="s">
        <v>246</v>
      </c>
      <c r="D67" s="19" t="s">
        <v>16</v>
      </c>
      <c r="E67" s="19"/>
      <c r="F67" s="27"/>
      <c r="G67" s="13"/>
      <c r="H67" s="15" t="s">
        <v>9</v>
      </c>
    </row>
    <row r="68" spans="1:8" ht="120.6" customHeight="1">
      <c r="A68" s="26">
        <v>4</v>
      </c>
      <c r="B68" s="19" t="s">
        <v>177</v>
      </c>
      <c r="C68" s="19" t="s">
        <v>224</v>
      </c>
      <c r="D68" s="19" t="s">
        <v>16</v>
      </c>
      <c r="E68" s="19"/>
      <c r="F68" s="27">
        <v>212.5</v>
      </c>
      <c r="G68" s="27">
        <v>212.5</v>
      </c>
      <c r="H68" s="15" t="s">
        <v>15</v>
      </c>
    </row>
    <row r="69" spans="1:8" ht="123.6" customHeight="1">
      <c r="A69" s="26"/>
      <c r="B69" s="19"/>
      <c r="C69" s="19" t="s">
        <v>185</v>
      </c>
      <c r="D69" s="19" t="s">
        <v>16</v>
      </c>
      <c r="E69" s="19"/>
      <c r="F69" s="27">
        <v>87.5</v>
      </c>
      <c r="G69" s="27">
        <v>87.5</v>
      </c>
      <c r="H69" s="15" t="s">
        <v>15</v>
      </c>
    </row>
    <row r="70" spans="1:8" ht="90">
      <c r="A70" s="23">
        <v>5</v>
      </c>
      <c r="B70" s="28" t="s">
        <v>178</v>
      </c>
      <c r="C70" s="29" t="s">
        <v>186</v>
      </c>
      <c r="D70" s="28" t="s">
        <v>213</v>
      </c>
      <c r="E70" s="28"/>
      <c r="F70" s="13">
        <v>10000</v>
      </c>
      <c r="G70" s="13">
        <f>SUM(E70:F70)</f>
        <v>10000</v>
      </c>
      <c r="H70" s="15" t="s">
        <v>9</v>
      </c>
    </row>
    <row r="71" spans="1:8" ht="106.2" customHeight="1">
      <c r="A71" s="23"/>
      <c r="B71" s="28"/>
      <c r="C71" s="29" t="s">
        <v>217</v>
      </c>
      <c r="D71" s="28" t="s">
        <v>44</v>
      </c>
      <c r="E71" s="28"/>
      <c r="F71" s="13">
        <v>50</v>
      </c>
      <c r="G71" s="13">
        <v>50</v>
      </c>
      <c r="H71" s="15" t="s">
        <v>9</v>
      </c>
    </row>
    <row r="72" spans="1:8" ht="109.8" customHeight="1">
      <c r="A72" s="23">
        <v>6</v>
      </c>
      <c r="B72" s="30" t="s">
        <v>110</v>
      </c>
      <c r="C72" s="30" t="s">
        <v>187</v>
      </c>
      <c r="D72" s="30" t="s">
        <v>111</v>
      </c>
      <c r="E72" s="31">
        <v>50</v>
      </c>
      <c r="F72" s="30"/>
      <c r="G72" s="13">
        <f>SUM(E72:F72)</f>
        <v>50</v>
      </c>
      <c r="H72" s="15" t="s">
        <v>112</v>
      </c>
    </row>
    <row r="73" spans="1:8" ht="71.400000000000006" customHeight="1">
      <c r="A73" s="23">
        <v>7</v>
      </c>
      <c r="B73" s="30" t="s">
        <v>113</v>
      </c>
      <c r="C73" s="30" t="s">
        <v>188</v>
      </c>
      <c r="D73" s="30"/>
      <c r="E73" s="31"/>
      <c r="F73" s="30"/>
      <c r="G73" s="13"/>
      <c r="H73" s="15"/>
    </row>
    <row r="74" spans="1:8" ht="89.4" customHeight="1">
      <c r="A74" s="23"/>
      <c r="B74" s="30"/>
      <c r="C74" s="30" t="s">
        <v>114</v>
      </c>
      <c r="D74" s="30" t="s">
        <v>111</v>
      </c>
      <c r="E74" s="31">
        <v>240</v>
      </c>
      <c r="F74" s="30"/>
      <c r="G74" s="13">
        <f t="shared" ref="G74:G86" si="4">SUM(E74:F74)</f>
        <v>240</v>
      </c>
      <c r="H74" s="15" t="s">
        <v>112</v>
      </c>
    </row>
    <row r="75" spans="1:8" ht="69.599999999999994" customHeight="1">
      <c r="A75" s="23"/>
      <c r="B75" s="30"/>
      <c r="C75" s="30" t="s">
        <v>115</v>
      </c>
      <c r="D75" s="30" t="s">
        <v>111</v>
      </c>
      <c r="E75" s="31">
        <v>87.2</v>
      </c>
      <c r="F75" s="30"/>
      <c r="G75" s="13">
        <f t="shared" si="4"/>
        <v>87.2</v>
      </c>
      <c r="H75" s="15" t="s">
        <v>112</v>
      </c>
    </row>
    <row r="76" spans="1:8" ht="92.4" customHeight="1">
      <c r="A76" s="23">
        <v>8</v>
      </c>
      <c r="B76" s="21" t="s">
        <v>245</v>
      </c>
      <c r="C76" s="21" t="s">
        <v>189</v>
      </c>
      <c r="D76" s="21" t="s">
        <v>12</v>
      </c>
      <c r="E76" s="21"/>
      <c r="F76" s="27">
        <v>47.9</v>
      </c>
      <c r="G76" s="13">
        <f t="shared" si="4"/>
        <v>47.9</v>
      </c>
      <c r="H76" s="15" t="s">
        <v>9</v>
      </c>
    </row>
    <row r="77" spans="1:8" ht="138.6" customHeight="1">
      <c r="A77" s="23"/>
      <c r="B77" s="21"/>
      <c r="C77" s="21" t="s">
        <v>190</v>
      </c>
      <c r="D77" s="21" t="s">
        <v>12</v>
      </c>
      <c r="E77" s="21"/>
      <c r="F77" s="27">
        <v>5000</v>
      </c>
      <c r="G77" s="13">
        <f t="shared" si="4"/>
        <v>5000</v>
      </c>
      <c r="H77" s="15" t="s">
        <v>9</v>
      </c>
    </row>
    <row r="78" spans="1:8" ht="86.4" customHeight="1">
      <c r="A78" s="23"/>
      <c r="B78" s="21"/>
      <c r="C78" s="21" t="s">
        <v>191</v>
      </c>
      <c r="D78" s="28" t="s">
        <v>44</v>
      </c>
      <c r="E78" s="27">
        <v>1000</v>
      </c>
      <c r="F78" s="27">
        <v>100</v>
      </c>
      <c r="G78" s="13">
        <f t="shared" si="4"/>
        <v>1100</v>
      </c>
      <c r="H78" s="15" t="s">
        <v>9</v>
      </c>
    </row>
    <row r="79" spans="1:8" ht="161.4" customHeight="1">
      <c r="A79" s="23">
        <v>9</v>
      </c>
      <c r="B79" s="32" t="s">
        <v>10</v>
      </c>
      <c r="C79" s="33" t="s">
        <v>192</v>
      </c>
      <c r="D79" s="32" t="s">
        <v>214</v>
      </c>
      <c r="E79" s="32"/>
      <c r="F79" s="34">
        <v>5300</v>
      </c>
      <c r="G79" s="13">
        <f t="shared" si="4"/>
        <v>5300</v>
      </c>
      <c r="H79" s="15" t="s">
        <v>9</v>
      </c>
    </row>
    <row r="80" spans="1:8" ht="93.6" customHeight="1">
      <c r="A80" s="23"/>
      <c r="B80" s="28"/>
      <c r="C80" s="21" t="s">
        <v>193</v>
      </c>
      <c r="D80" s="21" t="s">
        <v>12</v>
      </c>
      <c r="E80" s="21"/>
      <c r="F80" s="27">
        <v>709.2</v>
      </c>
      <c r="G80" s="13">
        <f t="shared" si="4"/>
        <v>709.2</v>
      </c>
      <c r="H80" s="15" t="s">
        <v>9</v>
      </c>
    </row>
    <row r="81" spans="1:8" ht="96" customHeight="1">
      <c r="A81" s="26">
        <v>10</v>
      </c>
      <c r="B81" s="19" t="s">
        <v>68</v>
      </c>
      <c r="C81" s="30" t="s">
        <v>194</v>
      </c>
      <c r="D81" s="19" t="s">
        <v>72</v>
      </c>
      <c r="E81" s="13">
        <v>64000</v>
      </c>
      <c r="F81" s="22"/>
      <c r="G81" s="13">
        <f t="shared" si="4"/>
        <v>64000</v>
      </c>
      <c r="H81" s="15" t="s">
        <v>171</v>
      </c>
    </row>
    <row r="82" spans="1:8" ht="133.19999999999999" customHeight="1">
      <c r="A82" s="26"/>
      <c r="B82" s="19"/>
      <c r="C82" s="30" t="s">
        <v>256</v>
      </c>
      <c r="D82" s="30" t="s">
        <v>179</v>
      </c>
      <c r="E82" s="31">
        <v>2500</v>
      </c>
      <c r="F82" s="30"/>
      <c r="G82" s="13">
        <f t="shared" ref="G82" si="5">SUM(E82:F82)</f>
        <v>2500</v>
      </c>
      <c r="H82" s="15" t="s">
        <v>171</v>
      </c>
    </row>
    <row r="83" spans="1:8" ht="142.19999999999999" customHeight="1">
      <c r="A83" s="23">
        <v>11</v>
      </c>
      <c r="B83" s="30" t="s">
        <v>8</v>
      </c>
      <c r="C83" s="30" t="s">
        <v>195</v>
      </c>
      <c r="D83" s="30" t="s">
        <v>179</v>
      </c>
      <c r="E83" s="31">
        <v>2500</v>
      </c>
      <c r="F83" s="30"/>
      <c r="G83" s="13">
        <f t="shared" si="4"/>
        <v>2500</v>
      </c>
      <c r="H83" s="15" t="s">
        <v>171</v>
      </c>
    </row>
    <row r="84" spans="1:8" ht="126.6" customHeight="1">
      <c r="A84" s="23">
        <v>12</v>
      </c>
      <c r="B84" s="30" t="s">
        <v>39</v>
      </c>
      <c r="C84" s="30" t="s">
        <v>196</v>
      </c>
      <c r="D84" s="30" t="s">
        <v>179</v>
      </c>
      <c r="E84" s="31">
        <v>8525</v>
      </c>
      <c r="F84" s="30"/>
      <c r="G84" s="13">
        <f t="shared" si="4"/>
        <v>8525</v>
      </c>
      <c r="H84" s="15" t="s">
        <v>171</v>
      </c>
    </row>
    <row r="85" spans="1:8" ht="148.80000000000001" customHeight="1">
      <c r="A85" s="35">
        <v>13</v>
      </c>
      <c r="B85" s="19" t="s">
        <v>106</v>
      </c>
      <c r="C85" s="19" t="s">
        <v>197</v>
      </c>
      <c r="D85" s="28" t="s">
        <v>49</v>
      </c>
      <c r="E85" s="36"/>
      <c r="F85" s="31">
        <v>100</v>
      </c>
      <c r="G85" s="13">
        <f t="shared" si="4"/>
        <v>100</v>
      </c>
      <c r="H85" s="19" t="s">
        <v>55</v>
      </c>
    </row>
    <row r="86" spans="1:8" ht="165" customHeight="1">
      <c r="A86" s="35">
        <v>14</v>
      </c>
      <c r="B86" s="19" t="s">
        <v>218</v>
      </c>
      <c r="C86" s="19" t="s">
        <v>215</v>
      </c>
      <c r="D86" s="28" t="s">
        <v>216</v>
      </c>
      <c r="E86" s="36"/>
      <c r="F86" s="31">
        <v>550</v>
      </c>
      <c r="G86" s="13">
        <f t="shared" si="4"/>
        <v>550</v>
      </c>
      <c r="H86" s="45">
        <v>550</v>
      </c>
    </row>
    <row r="87" spans="1:8" ht="18" hidden="1">
      <c r="A87" s="26"/>
      <c r="B87" s="53" t="s">
        <v>20</v>
      </c>
      <c r="C87" s="19"/>
      <c r="D87" s="19"/>
      <c r="E87" s="13">
        <f>SUM(E63:E85)</f>
        <v>78902.2</v>
      </c>
      <c r="F87" s="13">
        <f>SUM(F63:F86)</f>
        <v>34614.1</v>
      </c>
      <c r="G87" s="13">
        <f>SUM(G63:G85)</f>
        <v>112966.3</v>
      </c>
      <c r="H87" s="15"/>
    </row>
    <row r="88" spans="1:8" ht="125.4" customHeight="1">
      <c r="A88" s="26">
        <v>15</v>
      </c>
      <c r="B88" s="19" t="s">
        <v>255</v>
      </c>
      <c r="C88" s="19" t="s">
        <v>316</v>
      </c>
      <c r="D88" s="19" t="s">
        <v>254</v>
      </c>
      <c r="E88" s="13"/>
      <c r="F88" s="13"/>
      <c r="G88" s="13"/>
      <c r="H88" s="15" t="s">
        <v>9</v>
      </c>
    </row>
    <row r="89" spans="1:8" ht="125.4" customHeight="1">
      <c r="A89" s="26">
        <v>16</v>
      </c>
      <c r="B89" s="19" t="s">
        <v>323</v>
      </c>
      <c r="C89" s="19" t="s">
        <v>324</v>
      </c>
      <c r="D89" s="19" t="s">
        <v>254</v>
      </c>
      <c r="E89" s="13"/>
      <c r="F89" s="13"/>
      <c r="G89" s="13"/>
      <c r="H89" s="15" t="s">
        <v>9</v>
      </c>
    </row>
    <row r="90" spans="1:8" ht="30.6" customHeight="1">
      <c r="A90" s="26"/>
      <c r="B90" s="20" t="s">
        <v>153</v>
      </c>
      <c r="C90" s="19"/>
      <c r="D90" s="19"/>
      <c r="E90" s="13"/>
      <c r="F90" s="42"/>
      <c r="G90" s="13"/>
      <c r="H90" s="15"/>
    </row>
    <row r="91" spans="1:8" ht="91.2" customHeight="1">
      <c r="A91" s="26">
        <v>1</v>
      </c>
      <c r="B91" s="19" t="s">
        <v>65</v>
      </c>
      <c r="C91" s="30" t="s">
        <v>136</v>
      </c>
      <c r="D91" s="19" t="s">
        <v>87</v>
      </c>
      <c r="E91" s="13">
        <v>3000</v>
      </c>
      <c r="F91" s="22"/>
      <c r="G91" s="13">
        <f>SUM(E91:F91)</f>
        <v>3000</v>
      </c>
      <c r="H91" s="19" t="s">
        <v>4</v>
      </c>
    </row>
    <row r="92" spans="1:8" ht="199.2" customHeight="1">
      <c r="A92" s="26">
        <v>2</v>
      </c>
      <c r="B92" s="19" t="s">
        <v>66</v>
      </c>
      <c r="C92" s="54" t="s">
        <v>331</v>
      </c>
      <c r="D92" s="19" t="s">
        <v>67</v>
      </c>
      <c r="E92" s="13">
        <v>1000</v>
      </c>
      <c r="F92" s="22"/>
      <c r="G92" s="13">
        <f>SUM(E92:F92)</f>
        <v>1000</v>
      </c>
      <c r="H92" s="19" t="s">
        <v>4</v>
      </c>
    </row>
    <row r="93" spans="1:8" ht="118.8" customHeight="1">
      <c r="A93" s="26">
        <v>3</v>
      </c>
      <c r="B93" s="19" t="s">
        <v>310</v>
      </c>
      <c r="C93" s="30" t="s">
        <v>272</v>
      </c>
      <c r="D93" s="19" t="s">
        <v>273</v>
      </c>
      <c r="E93" s="13"/>
      <c r="F93" s="22"/>
      <c r="G93" s="13"/>
      <c r="H93" s="19" t="s">
        <v>4</v>
      </c>
    </row>
    <row r="94" spans="1:8" ht="172.2" customHeight="1">
      <c r="A94" s="26">
        <v>4</v>
      </c>
      <c r="B94" s="19" t="s">
        <v>251</v>
      </c>
      <c r="C94" s="30" t="s">
        <v>274</v>
      </c>
      <c r="D94" s="19" t="s">
        <v>273</v>
      </c>
      <c r="E94" s="13"/>
      <c r="F94" s="22"/>
      <c r="G94" s="13"/>
      <c r="H94" s="19" t="s">
        <v>4</v>
      </c>
    </row>
    <row r="95" spans="1:8" ht="77.400000000000006" customHeight="1">
      <c r="A95" s="26">
        <v>5</v>
      </c>
      <c r="B95" s="37" t="s">
        <v>5</v>
      </c>
      <c r="C95" s="37" t="s">
        <v>275</v>
      </c>
      <c r="D95" s="19"/>
      <c r="E95" s="13"/>
      <c r="F95" s="22"/>
      <c r="G95" s="13"/>
      <c r="H95" s="15"/>
    </row>
    <row r="96" spans="1:8" ht="102" customHeight="1">
      <c r="A96" s="26"/>
      <c r="B96" s="37"/>
      <c r="C96" s="37" t="s">
        <v>276</v>
      </c>
      <c r="D96" s="15" t="s">
        <v>248</v>
      </c>
      <c r="E96" s="38">
        <v>4298.8500000000004</v>
      </c>
      <c r="F96" s="22"/>
      <c r="G96" s="13">
        <f t="shared" ref="G96:G129" si="6">SUM(E96:F96)</f>
        <v>4298.8500000000004</v>
      </c>
      <c r="H96" s="19" t="s">
        <v>4</v>
      </c>
    </row>
    <row r="97" spans="1:8" ht="100.2" customHeight="1">
      <c r="A97" s="26"/>
      <c r="B97" s="19"/>
      <c r="C97" s="37" t="s">
        <v>277</v>
      </c>
      <c r="D97" s="15" t="s">
        <v>248</v>
      </c>
      <c r="E97" s="13">
        <v>3775.7</v>
      </c>
      <c r="F97" s="22"/>
      <c r="G97" s="13">
        <f t="shared" si="6"/>
        <v>3775.7</v>
      </c>
      <c r="H97" s="19" t="s">
        <v>4</v>
      </c>
    </row>
    <row r="98" spans="1:8" ht="87.6" customHeight="1">
      <c r="A98" s="23"/>
      <c r="B98" s="37"/>
      <c r="C98" s="37" t="s">
        <v>278</v>
      </c>
      <c r="D98" s="15" t="s">
        <v>248</v>
      </c>
      <c r="E98" s="38"/>
      <c r="F98" s="38">
        <v>1300</v>
      </c>
      <c r="G98" s="13">
        <f t="shared" si="6"/>
        <v>1300</v>
      </c>
      <c r="H98" s="19" t="s">
        <v>4</v>
      </c>
    </row>
    <row r="99" spans="1:8" ht="102" customHeight="1">
      <c r="A99" s="23"/>
      <c r="B99" s="37"/>
      <c r="C99" s="37" t="s">
        <v>347</v>
      </c>
      <c r="D99" s="15" t="s">
        <v>249</v>
      </c>
      <c r="E99" s="38"/>
      <c r="F99" s="38"/>
      <c r="G99" s="13"/>
      <c r="H99" s="19" t="s">
        <v>4</v>
      </c>
    </row>
    <row r="100" spans="1:8" ht="87.6" customHeight="1">
      <c r="A100" s="23"/>
      <c r="B100" s="37"/>
      <c r="C100" s="37" t="s">
        <v>279</v>
      </c>
      <c r="D100" s="15" t="s">
        <v>250</v>
      </c>
      <c r="E100" s="38"/>
      <c r="F100" s="38"/>
      <c r="G100" s="13"/>
      <c r="H100" s="19" t="s">
        <v>4</v>
      </c>
    </row>
    <row r="101" spans="1:8" ht="87.6" customHeight="1">
      <c r="A101" s="23"/>
      <c r="B101" s="37"/>
      <c r="C101" s="37" t="s">
        <v>280</v>
      </c>
      <c r="D101" s="15" t="s">
        <v>248</v>
      </c>
      <c r="E101" s="38"/>
      <c r="F101" s="38"/>
      <c r="G101" s="13"/>
      <c r="H101" s="19" t="s">
        <v>4</v>
      </c>
    </row>
    <row r="102" spans="1:8" ht="72">
      <c r="A102" s="23">
        <v>6</v>
      </c>
      <c r="B102" s="37" t="s">
        <v>25</v>
      </c>
      <c r="C102" s="37" t="s">
        <v>281</v>
      </c>
      <c r="D102" s="15" t="s">
        <v>12</v>
      </c>
      <c r="E102" s="36"/>
      <c r="F102" s="38">
        <v>283.10000000000002</v>
      </c>
      <c r="G102" s="13">
        <f t="shared" si="6"/>
        <v>283.10000000000002</v>
      </c>
      <c r="H102" s="19" t="s">
        <v>4</v>
      </c>
    </row>
    <row r="103" spans="1:8" ht="144.6" customHeight="1">
      <c r="A103" s="23"/>
      <c r="B103" s="37"/>
      <c r="C103" s="37" t="s">
        <v>282</v>
      </c>
      <c r="D103" s="15" t="s">
        <v>248</v>
      </c>
      <c r="E103" s="38"/>
      <c r="F103" s="38"/>
      <c r="G103" s="13"/>
      <c r="H103" s="19" t="s">
        <v>4</v>
      </c>
    </row>
    <row r="104" spans="1:8" ht="124.8" customHeight="1">
      <c r="A104" s="23">
        <v>7</v>
      </c>
      <c r="B104" s="37" t="s">
        <v>6</v>
      </c>
      <c r="C104" s="37" t="s">
        <v>283</v>
      </c>
      <c r="D104" s="15" t="s">
        <v>24</v>
      </c>
      <c r="E104" s="36"/>
      <c r="F104" s="38">
        <v>900</v>
      </c>
      <c r="G104" s="13">
        <f t="shared" si="6"/>
        <v>900</v>
      </c>
      <c r="H104" s="19" t="s">
        <v>4</v>
      </c>
    </row>
    <row r="105" spans="1:8" ht="124.8" customHeight="1">
      <c r="A105" s="23"/>
      <c r="B105" s="37"/>
      <c r="C105" s="37" t="s">
        <v>348</v>
      </c>
      <c r="D105" s="15" t="s">
        <v>24</v>
      </c>
      <c r="E105" s="36"/>
      <c r="F105" s="38"/>
      <c r="G105" s="13"/>
      <c r="H105" s="19" t="s">
        <v>4</v>
      </c>
    </row>
    <row r="106" spans="1:8" ht="96.6" customHeight="1">
      <c r="A106" s="23">
        <v>8</v>
      </c>
      <c r="B106" s="37" t="s">
        <v>56</v>
      </c>
      <c r="C106" s="37" t="s">
        <v>284</v>
      </c>
      <c r="D106" s="15" t="s">
        <v>24</v>
      </c>
      <c r="E106" s="36"/>
      <c r="F106" s="38">
        <v>350</v>
      </c>
      <c r="G106" s="13">
        <f t="shared" si="6"/>
        <v>350</v>
      </c>
      <c r="H106" s="19" t="s">
        <v>4</v>
      </c>
    </row>
    <row r="107" spans="1:8" ht="122.4" customHeight="1">
      <c r="A107" s="23">
        <v>9</v>
      </c>
      <c r="B107" s="37" t="s">
        <v>102</v>
      </c>
      <c r="C107" s="37" t="s">
        <v>285</v>
      </c>
      <c r="D107" s="19" t="s">
        <v>103</v>
      </c>
      <c r="E107" s="38">
        <v>140</v>
      </c>
      <c r="F107" s="38"/>
      <c r="G107" s="13">
        <f t="shared" si="6"/>
        <v>140</v>
      </c>
      <c r="H107" s="19" t="s">
        <v>108</v>
      </c>
    </row>
    <row r="108" spans="1:8" ht="138" customHeight="1">
      <c r="A108" s="23"/>
      <c r="B108" s="37"/>
      <c r="C108" s="37" t="s">
        <v>286</v>
      </c>
      <c r="D108" s="19" t="s">
        <v>88</v>
      </c>
      <c r="E108" s="38">
        <v>700</v>
      </c>
      <c r="F108" s="38"/>
      <c r="G108" s="13">
        <f t="shared" si="6"/>
        <v>700</v>
      </c>
      <c r="H108" s="19" t="s">
        <v>108</v>
      </c>
    </row>
    <row r="109" spans="1:8" ht="148.19999999999999" customHeight="1">
      <c r="A109" s="23"/>
      <c r="B109" s="37"/>
      <c r="C109" s="37" t="s">
        <v>287</v>
      </c>
      <c r="D109" s="19" t="s">
        <v>88</v>
      </c>
      <c r="E109" s="38">
        <v>104</v>
      </c>
      <c r="F109" s="38"/>
      <c r="G109" s="13">
        <f t="shared" si="6"/>
        <v>104</v>
      </c>
      <c r="H109" s="19" t="s">
        <v>108</v>
      </c>
    </row>
    <row r="110" spans="1:8" ht="168" customHeight="1">
      <c r="A110" s="23">
        <v>10</v>
      </c>
      <c r="B110" s="37" t="s">
        <v>104</v>
      </c>
      <c r="C110" s="37" t="s">
        <v>288</v>
      </c>
      <c r="D110" s="19" t="s">
        <v>88</v>
      </c>
      <c r="E110" s="38">
        <v>104</v>
      </c>
      <c r="F110" s="38"/>
      <c r="G110" s="13">
        <f t="shared" si="6"/>
        <v>104</v>
      </c>
      <c r="H110" s="19" t="s">
        <v>108</v>
      </c>
    </row>
    <row r="111" spans="1:8" ht="112.8" customHeight="1">
      <c r="A111" s="23"/>
      <c r="B111" s="37"/>
      <c r="C111" s="37" t="s">
        <v>289</v>
      </c>
      <c r="D111" s="19" t="s">
        <v>88</v>
      </c>
      <c r="E111" s="38">
        <v>50.2</v>
      </c>
      <c r="F111" s="38"/>
      <c r="G111" s="13">
        <f t="shared" si="6"/>
        <v>50.2</v>
      </c>
      <c r="H111" s="19" t="s">
        <v>108</v>
      </c>
    </row>
    <row r="112" spans="1:8" ht="168" customHeight="1">
      <c r="A112" s="23"/>
      <c r="B112" s="37"/>
      <c r="C112" s="37" t="s">
        <v>290</v>
      </c>
      <c r="D112" s="19" t="s">
        <v>88</v>
      </c>
      <c r="E112" s="38">
        <v>510</v>
      </c>
      <c r="F112" s="38"/>
      <c r="G112" s="13">
        <f t="shared" si="6"/>
        <v>510</v>
      </c>
      <c r="H112" s="19" t="s">
        <v>108</v>
      </c>
    </row>
    <row r="113" spans="1:8" ht="162" customHeight="1">
      <c r="A113" s="23"/>
      <c r="B113" s="37"/>
      <c r="C113" s="37" t="s">
        <v>333</v>
      </c>
      <c r="D113" s="19" t="s">
        <v>88</v>
      </c>
      <c r="E113" s="38">
        <v>420</v>
      </c>
      <c r="F113" s="38"/>
      <c r="G113" s="13">
        <f t="shared" si="6"/>
        <v>420</v>
      </c>
      <c r="H113" s="19" t="s">
        <v>108</v>
      </c>
    </row>
    <row r="114" spans="1:8" ht="103.8" customHeight="1">
      <c r="A114" s="23">
        <v>11</v>
      </c>
      <c r="B114" s="37" t="s">
        <v>105</v>
      </c>
      <c r="C114" s="37" t="s">
        <v>291</v>
      </c>
      <c r="D114" s="19" t="s">
        <v>88</v>
      </c>
      <c r="E114" s="38">
        <v>312</v>
      </c>
      <c r="F114" s="38"/>
      <c r="G114" s="13">
        <f t="shared" si="6"/>
        <v>312</v>
      </c>
      <c r="H114" s="19" t="s">
        <v>108</v>
      </c>
    </row>
    <row r="115" spans="1:8" ht="106.2" customHeight="1">
      <c r="A115" s="23"/>
      <c r="B115" s="37"/>
      <c r="C115" s="37" t="s">
        <v>292</v>
      </c>
      <c r="D115" s="19" t="s">
        <v>88</v>
      </c>
      <c r="E115" s="38">
        <v>250.2</v>
      </c>
      <c r="F115" s="38"/>
      <c r="G115" s="13">
        <f t="shared" si="6"/>
        <v>250.2</v>
      </c>
      <c r="H115" s="19" t="s">
        <v>108</v>
      </c>
    </row>
    <row r="116" spans="1:8" ht="104.4" customHeight="1">
      <c r="A116" s="26">
        <v>12</v>
      </c>
      <c r="B116" s="19" t="s">
        <v>70</v>
      </c>
      <c r="C116" s="19" t="s">
        <v>293</v>
      </c>
      <c r="D116" s="19" t="s">
        <v>309</v>
      </c>
      <c r="E116" s="13">
        <v>10000</v>
      </c>
      <c r="F116" s="22"/>
      <c r="G116" s="13">
        <f t="shared" si="6"/>
        <v>10000</v>
      </c>
      <c r="H116" s="19" t="s">
        <v>108</v>
      </c>
    </row>
    <row r="117" spans="1:8" ht="106.2" customHeight="1">
      <c r="A117" s="26"/>
      <c r="B117" s="19"/>
      <c r="C117" s="19" t="s">
        <v>294</v>
      </c>
      <c r="D117" s="19" t="s">
        <v>86</v>
      </c>
      <c r="E117" s="13">
        <v>3000</v>
      </c>
      <c r="F117" s="22"/>
      <c r="G117" s="13">
        <f t="shared" si="6"/>
        <v>3000</v>
      </c>
      <c r="H117" s="19" t="s">
        <v>108</v>
      </c>
    </row>
    <row r="118" spans="1:8" ht="146.4" customHeight="1">
      <c r="A118" s="26"/>
      <c r="B118" s="39"/>
      <c r="C118" s="19" t="s">
        <v>295</v>
      </c>
      <c r="D118" s="19" t="s">
        <v>173</v>
      </c>
      <c r="E118" s="13">
        <v>1700</v>
      </c>
      <c r="F118" s="22"/>
      <c r="G118" s="13">
        <f t="shared" si="6"/>
        <v>1700</v>
      </c>
      <c r="H118" s="19" t="s">
        <v>108</v>
      </c>
    </row>
    <row r="119" spans="1:8" ht="115.8" customHeight="1">
      <c r="A119" s="26">
        <v>13</v>
      </c>
      <c r="B119" s="39" t="s">
        <v>40</v>
      </c>
      <c r="C119" s="19" t="s">
        <v>296</v>
      </c>
      <c r="D119" s="19" t="s">
        <v>88</v>
      </c>
      <c r="E119" s="13"/>
      <c r="F119" s="55">
        <v>1500</v>
      </c>
      <c r="G119" s="13">
        <f t="shared" si="6"/>
        <v>1500</v>
      </c>
      <c r="H119" s="19" t="s">
        <v>108</v>
      </c>
    </row>
    <row r="120" spans="1:8" ht="89.4" customHeight="1">
      <c r="A120" s="35">
        <v>14</v>
      </c>
      <c r="B120" s="40" t="s">
        <v>26</v>
      </c>
      <c r="C120" s="40" t="s">
        <v>297</v>
      </c>
      <c r="D120" s="40" t="s">
        <v>57</v>
      </c>
      <c r="E120" s="40"/>
      <c r="F120" s="41">
        <v>545</v>
      </c>
      <c r="G120" s="13">
        <f t="shared" si="6"/>
        <v>545</v>
      </c>
      <c r="H120" s="19" t="s">
        <v>18</v>
      </c>
    </row>
    <row r="121" spans="1:8" ht="110.4" customHeight="1">
      <c r="A121" s="35"/>
      <c r="B121" s="40"/>
      <c r="C121" s="40" t="s">
        <v>298</v>
      </c>
      <c r="D121" s="40" t="s">
        <v>57</v>
      </c>
      <c r="E121" s="40"/>
      <c r="F121" s="41">
        <v>60</v>
      </c>
      <c r="G121" s="13">
        <f t="shared" si="6"/>
        <v>60</v>
      </c>
      <c r="H121" s="19" t="s">
        <v>18</v>
      </c>
    </row>
    <row r="122" spans="1:8" ht="94.2" customHeight="1">
      <c r="A122" s="35"/>
      <c r="B122" s="40"/>
      <c r="C122" s="40" t="s">
        <v>299</v>
      </c>
      <c r="D122" s="40" t="s">
        <v>57</v>
      </c>
      <c r="E122" s="40"/>
      <c r="F122" s="41">
        <v>80</v>
      </c>
      <c r="G122" s="13">
        <f t="shared" si="6"/>
        <v>80</v>
      </c>
      <c r="H122" s="19" t="s">
        <v>18</v>
      </c>
    </row>
    <row r="123" spans="1:8" ht="109.8" customHeight="1">
      <c r="A123" s="35">
        <v>15</v>
      </c>
      <c r="B123" s="40" t="s">
        <v>28</v>
      </c>
      <c r="C123" s="40" t="s">
        <v>300</v>
      </c>
      <c r="D123" s="40" t="s">
        <v>57</v>
      </c>
      <c r="E123" s="40"/>
      <c r="F123" s="41">
        <v>50</v>
      </c>
      <c r="G123" s="13">
        <f t="shared" si="6"/>
        <v>50</v>
      </c>
      <c r="H123" s="19" t="s">
        <v>27</v>
      </c>
    </row>
    <row r="124" spans="1:8" ht="127.8" customHeight="1">
      <c r="A124" s="35">
        <v>16</v>
      </c>
      <c r="B124" s="40" t="s">
        <v>29</v>
      </c>
      <c r="C124" s="40" t="s">
        <v>301</v>
      </c>
      <c r="D124" s="40" t="s">
        <v>58</v>
      </c>
      <c r="E124" s="40"/>
      <c r="F124" s="41">
        <v>36</v>
      </c>
      <c r="G124" s="13">
        <f t="shared" si="6"/>
        <v>36</v>
      </c>
      <c r="H124" s="19" t="s">
        <v>27</v>
      </c>
    </row>
    <row r="125" spans="1:8" ht="89.4" customHeight="1">
      <c r="A125" s="35">
        <v>17</v>
      </c>
      <c r="B125" s="40" t="s">
        <v>30</v>
      </c>
      <c r="C125" s="40" t="s">
        <v>302</v>
      </c>
      <c r="D125" s="40" t="s">
        <v>57</v>
      </c>
      <c r="E125" s="40"/>
      <c r="F125" s="41">
        <v>25</v>
      </c>
      <c r="G125" s="13">
        <f t="shared" si="6"/>
        <v>25</v>
      </c>
      <c r="H125" s="19" t="s">
        <v>27</v>
      </c>
    </row>
    <row r="126" spans="1:8" ht="102.6" customHeight="1">
      <c r="A126" s="35">
        <v>18</v>
      </c>
      <c r="B126" s="40" t="s">
        <v>101</v>
      </c>
      <c r="C126" s="40" t="s">
        <v>303</v>
      </c>
      <c r="D126" s="40" t="s">
        <v>116</v>
      </c>
      <c r="E126" s="40"/>
      <c r="F126" s="41">
        <v>600</v>
      </c>
      <c r="G126" s="13">
        <f t="shared" si="6"/>
        <v>600</v>
      </c>
      <c r="H126" s="15" t="s">
        <v>9</v>
      </c>
    </row>
    <row r="127" spans="1:8" ht="75" customHeight="1">
      <c r="A127" s="35">
        <v>19</v>
      </c>
      <c r="B127" s="40" t="s">
        <v>100</v>
      </c>
      <c r="C127" s="40" t="s">
        <v>304</v>
      </c>
      <c r="D127" s="40" t="s">
        <v>116</v>
      </c>
      <c r="E127" s="40"/>
      <c r="F127" s="41">
        <v>1200</v>
      </c>
      <c r="G127" s="13">
        <f t="shared" si="6"/>
        <v>1200</v>
      </c>
      <c r="H127" s="30" t="s">
        <v>2</v>
      </c>
    </row>
    <row r="128" spans="1:8" ht="115.8" customHeight="1">
      <c r="A128" s="35">
        <v>20</v>
      </c>
      <c r="B128" s="40" t="s">
        <v>198</v>
      </c>
      <c r="C128" s="40" t="s">
        <v>305</v>
      </c>
      <c r="D128" s="40" t="s">
        <v>73</v>
      </c>
      <c r="E128" s="40"/>
      <c r="F128" s="41">
        <v>200</v>
      </c>
      <c r="G128" s="13">
        <f t="shared" si="6"/>
        <v>200</v>
      </c>
      <c r="H128" s="30" t="s">
        <v>2</v>
      </c>
    </row>
    <row r="129" spans="1:8" ht="91.8" customHeight="1">
      <c r="A129" s="35"/>
      <c r="B129" s="40"/>
      <c r="C129" s="40" t="s">
        <v>306</v>
      </c>
      <c r="D129" s="40" t="s">
        <v>81</v>
      </c>
      <c r="E129" s="40"/>
      <c r="F129" s="41">
        <v>150</v>
      </c>
      <c r="G129" s="13">
        <f t="shared" si="6"/>
        <v>150</v>
      </c>
      <c r="H129" s="21" t="s">
        <v>14</v>
      </c>
    </row>
    <row r="130" spans="1:8" ht="81.599999999999994" customHeight="1">
      <c r="A130" s="35">
        <v>21</v>
      </c>
      <c r="B130" s="40" t="s">
        <v>199</v>
      </c>
      <c r="C130" s="40" t="s">
        <v>307</v>
      </c>
      <c r="D130" s="40" t="s">
        <v>73</v>
      </c>
      <c r="E130" s="40"/>
      <c r="F130" s="41">
        <v>234</v>
      </c>
      <c r="G130" s="41">
        <v>234</v>
      </c>
      <c r="H130" s="30" t="s">
        <v>2</v>
      </c>
    </row>
    <row r="131" spans="1:8" ht="54" hidden="1">
      <c r="A131" s="26"/>
      <c r="B131" s="53" t="s">
        <v>20</v>
      </c>
      <c r="C131" s="30"/>
      <c r="D131" s="19"/>
      <c r="E131" s="13">
        <f>SUM(E91:E127)</f>
        <v>29364.95</v>
      </c>
      <c r="F131" s="13">
        <f>SUM(F91:F130)</f>
        <v>7513.1</v>
      </c>
      <c r="G131" s="13">
        <f>SUM(G91:G130)</f>
        <v>36878.050000000003</v>
      </c>
      <c r="H131" s="30" t="s">
        <v>2</v>
      </c>
    </row>
    <row r="132" spans="1:8" ht="108.6" customHeight="1">
      <c r="A132" s="26">
        <v>22</v>
      </c>
      <c r="B132" s="30" t="s">
        <v>243</v>
      </c>
      <c r="C132" s="56" t="s">
        <v>308</v>
      </c>
      <c r="D132" s="30" t="s">
        <v>244</v>
      </c>
      <c r="E132" s="13"/>
      <c r="F132" s="13"/>
      <c r="G132" s="13"/>
      <c r="H132" s="30" t="s">
        <v>2</v>
      </c>
    </row>
    <row r="133" spans="1:8" ht="148.19999999999999" customHeight="1">
      <c r="A133" s="26">
        <v>23</v>
      </c>
      <c r="B133" s="30" t="s">
        <v>311</v>
      </c>
      <c r="C133" s="51" t="s">
        <v>312</v>
      </c>
      <c r="D133" s="30" t="s">
        <v>244</v>
      </c>
      <c r="E133" s="13"/>
      <c r="F133" s="13"/>
      <c r="G133" s="13"/>
      <c r="H133" s="30" t="s">
        <v>2</v>
      </c>
    </row>
    <row r="134" spans="1:8" ht="125.4" customHeight="1">
      <c r="A134" s="26">
        <v>24</v>
      </c>
      <c r="B134" s="15" t="s">
        <v>237</v>
      </c>
      <c r="C134" s="28" t="s">
        <v>313</v>
      </c>
      <c r="D134" s="57" t="s">
        <v>49</v>
      </c>
      <c r="E134" s="13"/>
      <c r="F134" s="13"/>
      <c r="G134" s="13"/>
      <c r="H134" s="58" t="s">
        <v>235</v>
      </c>
    </row>
    <row r="135" spans="1:8" ht="183.6" customHeight="1">
      <c r="A135" s="26">
        <v>25</v>
      </c>
      <c r="B135" s="15" t="s">
        <v>341</v>
      </c>
      <c r="C135" s="28" t="s">
        <v>342</v>
      </c>
      <c r="D135" s="28" t="s">
        <v>343</v>
      </c>
      <c r="E135" s="13"/>
      <c r="F135" s="13"/>
      <c r="G135" s="13"/>
      <c r="H135" s="15" t="s">
        <v>344</v>
      </c>
    </row>
    <row r="136" spans="1:8" ht="30.6" customHeight="1">
      <c r="A136" s="26"/>
      <c r="B136" s="20" t="s">
        <v>137</v>
      </c>
      <c r="C136" s="59"/>
      <c r="D136" s="59"/>
      <c r="E136" s="59"/>
      <c r="F136" s="59"/>
      <c r="G136" s="59"/>
      <c r="H136" s="15"/>
    </row>
    <row r="137" spans="1:8" ht="134.4" customHeight="1">
      <c r="A137" s="23">
        <v>1</v>
      </c>
      <c r="B137" s="19" t="s">
        <v>97</v>
      </c>
      <c r="C137" s="19" t="s">
        <v>138</v>
      </c>
      <c r="D137" s="19" t="s">
        <v>98</v>
      </c>
      <c r="E137" s="14">
        <v>3000</v>
      </c>
      <c r="F137" s="14"/>
      <c r="G137" s="31">
        <f t="shared" ref="G137:G150" si="7">SUM(E137:F137)</f>
        <v>3000</v>
      </c>
      <c r="H137" s="19" t="s">
        <v>21</v>
      </c>
    </row>
    <row r="138" spans="1:8" ht="149.4" customHeight="1">
      <c r="A138" s="23"/>
      <c r="B138" s="19"/>
      <c r="C138" s="19" t="s">
        <v>139</v>
      </c>
      <c r="D138" s="19" t="s">
        <v>47</v>
      </c>
      <c r="E138" s="14">
        <v>22</v>
      </c>
      <c r="F138" s="14"/>
      <c r="G138" s="31">
        <f t="shared" si="7"/>
        <v>22</v>
      </c>
      <c r="H138" s="19" t="s">
        <v>21</v>
      </c>
    </row>
    <row r="139" spans="1:8" ht="120" customHeight="1">
      <c r="A139" s="23">
        <v>2</v>
      </c>
      <c r="B139" s="19" t="s">
        <v>99</v>
      </c>
      <c r="C139" s="19" t="s">
        <v>140</v>
      </c>
      <c r="D139" s="19" t="s">
        <v>47</v>
      </c>
      <c r="E139" s="14">
        <v>98</v>
      </c>
      <c r="F139" s="14"/>
      <c r="G139" s="31">
        <f t="shared" si="7"/>
        <v>98</v>
      </c>
      <c r="H139" s="19" t="s">
        <v>21</v>
      </c>
    </row>
    <row r="140" spans="1:8" ht="114" customHeight="1">
      <c r="A140" s="23">
        <v>3</v>
      </c>
      <c r="B140" s="19" t="s">
        <v>107</v>
      </c>
      <c r="C140" s="19" t="s">
        <v>141</v>
      </c>
      <c r="D140" s="19" t="s">
        <v>98</v>
      </c>
      <c r="E140" s="14">
        <v>130</v>
      </c>
      <c r="F140" s="19"/>
      <c r="G140" s="31">
        <f t="shared" si="7"/>
        <v>130</v>
      </c>
      <c r="H140" s="19" t="s">
        <v>21</v>
      </c>
    </row>
    <row r="141" spans="1:8" ht="75" customHeight="1">
      <c r="A141" s="26">
        <v>4</v>
      </c>
      <c r="B141" s="30" t="s">
        <v>90</v>
      </c>
      <c r="C141" s="30" t="s">
        <v>142</v>
      </c>
      <c r="D141" s="19" t="s">
        <v>67</v>
      </c>
      <c r="E141" s="13">
        <v>9545.6</v>
      </c>
      <c r="F141" s="42"/>
      <c r="G141" s="13">
        <f t="shared" si="7"/>
        <v>9545.6</v>
      </c>
      <c r="H141" s="17">
        <v>9545.6</v>
      </c>
    </row>
    <row r="142" spans="1:8" ht="103.2" customHeight="1">
      <c r="A142" s="26"/>
      <c r="B142" s="30"/>
      <c r="C142" s="30" t="s">
        <v>172</v>
      </c>
      <c r="D142" s="19" t="s">
        <v>67</v>
      </c>
      <c r="E142" s="13">
        <v>4613.5</v>
      </c>
      <c r="F142" s="42"/>
      <c r="G142" s="13">
        <f t="shared" si="7"/>
        <v>4613.5</v>
      </c>
      <c r="H142" s="17">
        <v>4613.5</v>
      </c>
    </row>
    <row r="143" spans="1:8" ht="181.2" customHeight="1">
      <c r="A143" s="35">
        <v>5</v>
      </c>
      <c r="B143" s="15" t="s">
        <v>261</v>
      </c>
      <c r="C143" s="30" t="s">
        <v>157</v>
      </c>
      <c r="D143" s="60" t="s">
        <v>41</v>
      </c>
      <c r="E143" s="13"/>
      <c r="F143" s="61">
        <v>4000</v>
      </c>
      <c r="G143" s="13">
        <f t="shared" si="7"/>
        <v>4000</v>
      </c>
      <c r="H143" s="15" t="s">
        <v>9</v>
      </c>
    </row>
    <row r="144" spans="1:8" ht="177" customHeight="1">
      <c r="A144" s="35"/>
      <c r="B144" s="62"/>
      <c r="C144" s="15" t="s">
        <v>156</v>
      </c>
      <c r="D144" s="60" t="s">
        <v>41</v>
      </c>
      <c r="E144" s="60"/>
      <c r="F144" s="61">
        <v>5000</v>
      </c>
      <c r="G144" s="13">
        <f t="shared" si="7"/>
        <v>5000</v>
      </c>
      <c r="H144" s="15" t="s">
        <v>9</v>
      </c>
    </row>
    <row r="145" spans="1:8" ht="103.2" customHeight="1">
      <c r="A145" s="26">
        <v>6</v>
      </c>
      <c r="B145" s="30" t="s">
        <v>11</v>
      </c>
      <c r="C145" s="30" t="s">
        <v>143</v>
      </c>
      <c r="D145" s="19" t="s">
        <v>41</v>
      </c>
      <c r="E145" s="13">
        <v>1600</v>
      </c>
      <c r="F145" s="13">
        <v>1600</v>
      </c>
      <c r="G145" s="13">
        <f t="shared" si="7"/>
        <v>3200</v>
      </c>
      <c r="H145" s="15" t="s">
        <v>9</v>
      </c>
    </row>
    <row r="146" spans="1:8" ht="124.8" customHeight="1">
      <c r="A146" s="26">
        <v>7</v>
      </c>
      <c r="B146" s="30" t="s">
        <v>43</v>
      </c>
      <c r="C146" s="30" t="s">
        <v>144</v>
      </c>
      <c r="D146" s="19" t="s">
        <v>89</v>
      </c>
      <c r="E146" s="13">
        <v>10385.799999999999</v>
      </c>
      <c r="F146" s="42"/>
      <c r="G146" s="13">
        <f t="shared" si="7"/>
        <v>10385.799999999999</v>
      </c>
      <c r="H146" s="15" t="s">
        <v>9</v>
      </c>
    </row>
    <row r="147" spans="1:8" ht="120.6" customHeight="1">
      <c r="A147" s="23">
        <v>8</v>
      </c>
      <c r="B147" s="15" t="s">
        <v>42</v>
      </c>
      <c r="C147" s="15" t="s">
        <v>145</v>
      </c>
      <c r="D147" s="19" t="s">
        <v>91</v>
      </c>
      <c r="E147" s="19"/>
      <c r="F147" s="43">
        <v>5000</v>
      </c>
      <c r="G147" s="13">
        <f t="shared" si="7"/>
        <v>5000</v>
      </c>
      <c r="H147" s="15" t="s">
        <v>9</v>
      </c>
    </row>
    <row r="148" spans="1:8" ht="126" customHeight="1">
      <c r="A148" s="23">
        <v>9</v>
      </c>
      <c r="B148" s="15" t="s">
        <v>92</v>
      </c>
      <c r="C148" s="15" t="s">
        <v>146</v>
      </c>
      <c r="D148" s="19" t="s">
        <v>74</v>
      </c>
      <c r="E148" s="19"/>
      <c r="F148" s="43">
        <v>320</v>
      </c>
      <c r="G148" s="13">
        <f t="shared" si="7"/>
        <v>320</v>
      </c>
      <c r="H148" s="15" t="s">
        <v>96</v>
      </c>
    </row>
    <row r="149" spans="1:8" ht="87" customHeight="1">
      <c r="A149" s="23">
        <v>10</v>
      </c>
      <c r="B149" s="15" t="s">
        <v>93</v>
      </c>
      <c r="C149" s="15" t="s">
        <v>147</v>
      </c>
      <c r="D149" s="19" t="s">
        <v>74</v>
      </c>
      <c r="E149" s="19"/>
      <c r="F149" s="43">
        <v>600</v>
      </c>
      <c r="G149" s="13">
        <f t="shared" si="7"/>
        <v>600</v>
      </c>
      <c r="H149" s="15" t="s">
        <v>96</v>
      </c>
    </row>
    <row r="150" spans="1:8" ht="119.4" customHeight="1">
      <c r="A150" s="23">
        <v>11</v>
      </c>
      <c r="B150" s="15" t="s">
        <v>95</v>
      </c>
      <c r="C150" s="15" t="s">
        <v>148</v>
      </c>
      <c r="D150" s="19" t="s">
        <v>74</v>
      </c>
      <c r="E150" s="19"/>
      <c r="F150" s="43">
        <v>700</v>
      </c>
      <c r="G150" s="13">
        <f t="shared" si="7"/>
        <v>700</v>
      </c>
      <c r="H150" s="15" t="s">
        <v>96</v>
      </c>
    </row>
    <row r="151" spans="1:8" ht="36" hidden="1">
      <c r="A151" s="26"/>
      <c r="B151" s="15" t="s">
        <v>95</v>
      </c>
      <c r="C151" s="19"/>
      <c r="D151" s="19"/>
      <c r="E151" s="13">
        <f>SUM(E141:E150)</f>
        <v>26144.9</v>
      </c>
      <c r="F151" s="13">
        <f>SUM(F141:F150)</f>
        <v>17220</v>
      </c>
      <c r="G151" s="13">
        <f>SUM(G141:G150)</f>
        <v>43364.899999999994</v>
      </c>
      <c r="H151" s="15"/>
    </row>
    <row r="152" spans="1:8" ht="148.19999999999999" customHeight="1">
      <c r="A152" s="26">
        <v>12</v>
      </c>
      <c r="B152" s="15" t="s">
        <v>236</v>
      </c>
      <c r="C152" s="28" t="s">
        <v>321</v>
      </c>
      <c r="D152" s="28" t="s">
        <v>49</v>
      </c>
      <c r="E152" s="13"/>
      <c r="F152" s="13"/>
      <c r="G152" s="13"/>
      <c r="H152" s="15" t="s">
        <v>235</v>
      </c>
    </row>
    <row r="153" spans="1:8" ht="132.6" customHeight="1">
      <c r="A153" s="26"/>
      <c r="B153" s="15"/>
      <c r="C153" s="28" t="s">
        <v>322</v>
      </c>
      <c r="D153" s="28" t="s">
        <v>12</v>
      </c>
      <c r="E153" s="13"/>
      <c r="F153" s="13"/>
      <c r="G153" s="13"/>
      <c r="H153" s="15" t="s">
        <v>9</v>
      </c>
    </row>
    <row r="154" spans="1:8" ht="129.6" customHeight="1">
      <c r="A154" s="26">
        <v>13</v>
      </c>
      <c r="B154" s="15" t="s">
        <v>319</v>
      </c>
      <c r="C154" s="28" t="s">
        <v>318</v>
      </c>
      <c r="D154" s="28" t="s">
        <v>317</v>
      </c>
      <c r="E154" s="13"/>
      <c r="F154" s="13"/>
      <c r="G154" s="13"/>
      <c r="H154" s="15" t="s">
        <v>9</v>
      </c>
    </row>
    <row r="155" spans="1:8" ht="128.4" customHeight="1">
      <c r="A155" s="26"/>
      <c r="B155" s="63"/>
      <c r="C155" s="28" t="s">
        <v>320</v>
      </c>
      <c r="D155" s="57" t="s">
        <v>44</v>
      </c>
      <c r="E155" s="13"/>
      <c r="F155" s="13"/>
      <c r="G155" s="13"/>
      <c r="H155" s="15" t="s">
        <v>9</v>
      </c>
    </row>
    <row r="156" spans="1:8" ht="115.2" customHeight="1">
      <c r="A156" s="26">
        <v>14</v>
      </c>
      <c r="B156" s="63" t="s">
        <v>252</v>
      </c>
      <c r="C156" s="28" t="s">
        <v>334</v>
      </c>
      <c r="D156" s="57" t="s">
        <v>253</v>
      </c>
      <c r="E156" s="13"/>
      <c r="F156" s="13"/>
      <c r="G156" s="13"/>
      <c r="H156" s="15" t="s">
        <v>9</v>
      </c>
    </row>
    <row r="157" spans="1:8" ht="27.6" customHeight="1">
      <c r="A157" s="64"/>
      <c r="B157" s="84" t="s">
        <v>152</v>
      </c>
      <c r="C157" s="85"/>
      <c r="D157" s="64"/>
      <c r="E157" s="64"/>
      <c r="F157" s="22"/>
      <c r="G157" s="64"/>
      <c r="H157" s="15"/>
    </row>
    <row r="158" spans="1:8" ht="117.6" customHeight="1">
      <c r="A158" s="26">
        <v>1</v>
      </c>
      <c r="B158" s="19" t="s">
        <v>63</v>
      </c>
      <c r="C158" s="19" t="s">
        <v>149</v>
      </c>
      <c r="D158" s="19" t="s">
        <v>45</v>
      </c>
      <c r="E158" s="13">
        <v>10000</v>
      </c>
      <c r="F158" s="22"/>
      <c r="G158" s="13">
        <f t="shared" ref="G158:G179" si="8">SUM(E158:F158)</f>
        <v>10000</v>
      </c>
      <c r="H158" s="17">
        <v>10000</v>
      </c>
    </row>
    <row r="159" spans="1:8" ht="144.6" customHeight="1">
      <c r="A159" s="65"/>
      <c r="B159" s="26"/>
      <c r="C159" s="19" t="s">
        <v>150</v>
      </c>
      <c r="D159" s="19" t="s">
        <v>45</v>
      </c>
      <c r="E159" s="13">
        <v>1000</v>
      </c>
      <c r="F159" s="22"/>
      <c r="G159" s="13">
        <f t="shared" si="8"/>
        <v>1000</v>
      </c>
      <c r="H159" s="17">
        <v>1000</v>
      </c>
    </row>
    <row r="160" spans="1:8" ht="94.2" customHeight="1">
      <c r="A160" s="35">
        <v>2</v>
      </c>
      <c r="B160" s="15" t="s">
        <v>169</v>
      </c>
      <c r="C160" s="15" t="s">
        <v>170</v>
      </c>
      <c r="D160" s="19" t="s">
        <v>7</v>
      </c>
      <c r="E160" s="13">
        <v>355</v>
      </c>
      <c r="F160" s="19"/>
      <c r="G160" s="13">
        <f t="shared" si="8"/>
        <v>355</v>
      </c>
      <c r="H160" s="30" t="s">
        <v>247</v>
      </c>
    </row>
    <row r="161" spans="1:8" ht="94.2" customHeight="1">
      <c r="A161" s="35"/>
      <c r="B161" s="15"/>
      <c r="C161" s="15" t="s">
        <v>168</v>
      </c>
      <c r="D161" s="19" t="s">
        <v>7</v>
      </c>
      <c r="E161" s="13">
        <v>605</v>
      </c>
      <c r="F161" s="19"/>
      <c r="G161" s="13">
        <f t="shared" si="8"/>
        <v>605</v>
      </c>
      <c r="H161" s="30" t="s">
        <v>247</v>
      </c>
    </row>
    <row r="162" spans="1:8" ht="94.2" customHeight="1">
      <c r="A162" s="35"/>
      <c r="B162" s="15"/>
      <c r="C162" s="15" t="s">
        <v>219</v>
      </c>
      <c r="D162" s="19" t="s">
        <v>7</v>
      </c>
      <c r="E162" s="13">
        <v>240</v>
      </c>
      <c r="F162" s="19"/>
      <c r="G162" s="13">
        <f t="shared" si="8"/>
        <v>240</v>
      </c>
      <c r="H162" s="30" t="s">
        <v>247</v>
      </c>
    </row>
    <row r="163" spans="1:8" ht="147" customHeight="1">
      <c r="A163" s="26">
        <v>3</v>
      </c>
      <c r="B163" s="30" t="s">
        <v>94</v>
      </c>
      <c r="C163" s="30" t="s">
        <v>221</v>
      </c>
      <c r="D163" s="19" t="s">
        <v>222</v>
      </c>
      <c r="E163" s="13">
        <v>250</v>
      </c>
      <c r="F163" s="42"/>
      <c r="G163" s="13">
        <f t="shared" si="8"/>
        <v>250</v>
      </c>
      <c r="H163" s="19" t="s">
        <v>155</v>
      </c>
    </row>
    <row r="164" spans="1:8" ht="147" customHeight="1">
      <c r="A164" s="35">
        <v>4</v>
      </c>
      <c r="B164" s="21" t="s">
        <v>345</v>
      </c>
      <c r="C164" s="19" t="s">
        <v>151</v>
      </c>
      <c r="D164" s="19" t="s">
        <v>223</v>
      </c>
      <c r="E164" s="19"/>
      <c r="F164" s="44">
        <v>203.4</v>
      </c>
      <c r="G164" s="13">
        <f t="shared" si="8"/>
        <v>203.4</v>
      </c>
      <c r="H164" s="19" t="s">
        <v>155</v>
      </c>
    </row>
    <row r="165" spans="1:8" ht="153.6" customHeight="1">
      <c r="A165" s="35">
        <v>5</v>
      </c>
      <c r="B165" s="21" t="s">
        <v>166</v>
      </c>
      <c r="C165" s="19" t="s">
        <v>220</v>
      </c>
      <c r="D165" s="19" t="s">
        <v>49</v>
      </c>
      <c r="E165" s="13">
        <v>100</v>
      </c>
      <c r="F165" s="44"/>
      <c r="G165" s="13">
        <f t="shared" si="8"/>
        <v>100</v>
      </c>
      <c r="H165" s="19" t="s">
        <v>159</v>
      </c>
    </row>
    <row r="166" spans="1:8" ht="133.80000000000001" customHeight="1">
      <c r="A166" s="26">
        <v>6</v>
      </c>
      <c r="B166" s="19" t="s">
        <v>109</v>
      </c>
      <c r="C166" s="19" t="s">
        <v>167</v>
      </c>
      <c r="D166" s="19" t="s">
        <v>352</v>
      </c>
      <c r="E166" s="13">
        <v>1000</v>
      </c>
      <c r="F166" s="42"/>
      <c r="G166" s="13">
        <f t="shared" si="8"/>
        <v>1000</v>
      </c>
      <c r="H166" s="30" t="s">
        <v>2</v>
      </c>
    </row>
    <row r="167" spans="1:8" ht="130.19999999999999" customHeight="1">
      <c r="A167" s="26"/>
      <c r="B167" s="19"/>
      <c r="C167" s="19" t="s">
        <v>200</v>
      </c>
      <c r="D167" s="19" t="s">
        <v>74</v>
      </c>
      <c r="E167" s="13">
        <v>27</v>
      </c>
      <c r="F167" s="42"/>
      <c r="G167" s="13">
        <f t="shared" si="8"/>
        <v>27</v>
      </c>
      <c r="H167" s="15" t="s">
        <v>15</v>
      </c>
    </row>
    <row r="168" spans="1:8" ht="126" customHeight="1">
      <c r="A168" s="26"/>
      <c r="B168" s="19"/>
      <c r="C168" s="19" t="s">
        <v>201</v>
      </c>
      <c r="D168" s="19" t="s">
        <v>74</v>
      </c>
      <c r="E168" s="13">
        <v>998.1</v>
      </c>
      <c r="F168" s="42"/>
      <c r="G168" s="13">
        <f t="shared" si="8"/>
        <v>998.1</v>
      </c>
      <c r="H168" s="15" t="s">
        <v>15</v>
      </c>
    </row>
    <row r="169" spans="1:8" ht="87.6" customHeight="1">
      <c r="A169" s="26"/>
      <c r="B169" s="19"/>
      <c r="C169" s="19" t="s">
        <v>202</v>
      </c>
      <c r="D169" s="19" t="s">
        <v>353</v>
      </c>
      <c r="E169" s="13">
        <v>950</v>
      </c>
      <c r="F169" s="42"/>
      <c r="G169" s="13">
        <f t="shared" si="8"/>
        <v>950</v>
      </c>
      <c r="H169" s="30" t="s">
        <v>2</v>
      </c>
    </row>
    <row r="170" spans="1:8" ht="91.8" customHeight="1">
      <c r="A170" s="26"/>
      <c r="B170" s="19"/>
      <c r="C170" s="30" t="s">
        <v>203</v>
      </c>
      <c r="D170" s="19" t="s">
        <v>353</v>
      </c>
      <c r="E170" s="13">
        <v>997</v>
      </c>
      <c r="F170" s="42"/>
      <c r="G170" s="13">
        <f t="shared" si="8"/>
        <v>997</v>
      </c>
      <c r="H170" s="30" t="s">
        <v>2</v>
      </c>
    </row>
    <row r="171" spans="1:8" ht="70.8" customHeight="1">
      <c r="A171" s="26"/>
      <c r="B171" s="19"/>
      <c r="C171" s="30" t="s">
        <v>204</v>
      </c>
      <c r="D171" s="19" t="s">
        <v>73</v>
      </c>
      <c r="E171" s="13">
        <v>427.4</v>
      </c>
      <c r="F171" s="42"/>
      <c r="G171" s="13">
        <f t="shared" si="8"/>
        <v>427.4</v>
      </c>
      <c r="H171" s="30" t="s">
        <v>2</v>
      </c>
    </row>
    <row r="172" spans="1:8" ht="88.2" customHeight="1">
      <c r="A172" s="26"/>
      <c r="B172" s="19"/>
      <c r="C172" s="30" t="s">
        <v>205</v>
      </c>
      <c r="D172" s="19" t="s">
        <v>75</v>
      </c>
      <c r="E172" s="13">
        <v>999.3</v>
      </c>
      <c r="F172" s="42"/>
      <c r="G172" s="13">
        <f t="shared" si="8"/>
        <v>999.3</v>
      </c>
      <c r="H172" s="21" t="s">
        <v>14</v>
      </c>
    </row>
    <row r="173" spans="1:8" ht="72" customHeight="1">
      <c r="A173" s="26"/>
      <c r="B173" s="19"/>
      <c r="C173" s="30" t="s">
        <v>206</v>
      </c>
      <c r="D173" s="19" t="s">
        <v>75</v>
      </c>
      <c r="E173" s="13">
        <v>998.5</v>
      </c>
      <c r="F173" s="42"/>
      <c r="G173" s="13">
        <f t="shared" si="8"/>
        <v>998.5</v>
      </c>
      <c r="H173" s="21" t="s">
        <v>14</v>
      </c>
    </row>
    <row r="174" spans="1:8" ht="68.400000000000006" customHeight="1">
      <c r="A174" s="26"/>
      <c r="B174" s="19"/>
      <c r="C174" s="30" t="s">
        <v>207</v>
      </c>
      <c r="D174" s="19" t="s">
        <v>73</v>
      </c>
      <c r="E174" s="13">
        <v>990</v>
      </c>
      <c r="F174" s="42"/>
      <c r="G174" s="13">
        <f t="shared" si="8"/>
        <v>990</v>
      </c>
      <c r="H174" s="30" t="s">
        <v>2</v>
      </c>
    </row>
    <row r="175" spans="1:8" ht="70.8" customHeight="1">
      <c r="A175" s="26"/>
      <c r="B175" s="19"/>
      <c r="C175" s="30" t="s">
        <v>208</v>
      </c>
      <c r="D175" s="19" t="s">
        <v>75</v>
      </c>
      <c r="E175" s="13">
        <v>1000</v>
      </c>
      <c r="F175" s="42"/>
      <c r="G175" s="13">
        <f t="shared" si="8"/>
        <v>1000</v>
      </c>
      <c r="H175" s="21" t="s">
        <v>14</v>
      </c>
    </row>
    <row r="176" spans="1:8" ht="108" customHeight="1">
      <c r="A176" s="26"/>
      <c r="B176" s="19"/>
      <c r="C176" s="19" t="s">
        <v>209</v>
      </c>
      <c r="D176" s="19" t="s">
        <v>71</v>
      </c>
      <c r="E176" s="13">
        <v>995.9</v>
      </c>
      <c r="F176" s="42"/>
      <c r="G176" s="13">
        <f t="shared" si="8"/>
        <v>995.9</v>
      </c>
      <c r="H176" s="15" t="s">
        <v>9</v>
      </c>
    </row>
    <row r="177" spans="1:12" ht="110.4" customHeight="1">
      <c r="A177" s="26"/>
      <c r="B177" s="19"/>
      <c r="C177" s="19" t="s">
        <v>210</v>
      </c>
      <c r="D177" s="19" t="s">
        <v>354</v>
      </c>
      <c r="E177" s="13">
        <v>486</v>
      </c>
      <c r="F177" s="42"/>
      <c r="G177" s="13">
        <f t="shared" si="8"/>
        <v>486</v>
      </c>
      <c r="H177" s="15" t="s">
        <v>9</v>
      </c>
    </row>
    <row r="178" spans="1:12" ht="107.4" customHeight="1">
      <c r="A178" s="23"/>
      <c r="B178" s="44"/>
      <c r="C178" s="30" t="s">
        <v>211</v>
      </c>
      <c r="D178" s="19" t="s">
        <v>354</v>
      </c>
      <c r="E178" s="13">
        <v>1000</v>
      </c>
      <c r="F178" s="42"/>
      <c r="G178" s="13">
        <f t="shared" si="8"/>
        <v>1000</v>
      </c>
      <c r="H178" s="15" t="s">
        <v>9</v>
      </c>
    </row>
    <row r="179" spans="1:12" s="7" customFormat="1" ht="101.4" customHeight="1">
      <c r="A179" s="26"/>
      <c r="B179" s="19"/>
      <c r="C179" s="19" t="s">
        <v>212</v>
      </c>
      <c r="D179" s="19" t="s">
        <v>72</v>
      </c>
      <c r="E179" s="13">
        <v>987</v>
      </c>
      <c r="F179" s="42"/>
      <c r="G179" s="13">
        <f t="shared" si="8"/>
        <v>987</v>
      </c>
      <c r="H179" s="15" t="s">
        <v>69</v>
      </c>
    </row>
    <row r="180" spans="1:12" ht="18" hidden="1">
      <c r="A180" s="35"/>
      <c r="B180" s="66" t="s">
        <v>20</v>
      </c>
      <c r="C180" s="67"/>
      <c r="D180" s="36"/>
      <c r="E180" s="68">
        <f>SUM(E158:E179)</f>
        <v>24406.2</v>
      </c>
      <c r="F180" s="68">
        <f>SUM(F158:F179)</f>
        <v>203.4</v>
      </c>
      <c r="G180" s="31">
        <f>SUM(G158:G179)</f>
        <v>24609.600000000002</v>
      </c>
      <c r="H180" s="59"/>
    </row>
    <row r="181" spans="1:12" ht="18" hidden="1">
      <c r="A181" s="35"/>
      <c r="B181" s="66" t="s">
        <v>19</v>
      </c>
      <c r="C181" s="67"/>
      <c r="D181" s="36"/>
      <c r="E181" s="68">
        <f>E180+E151+E131+E87+E54+E18</f>
        <v>172939.95</v>
      </c>
      <c r="F181" s="68">
        <f>F180+F151+F131+F87+F54+F18</f>
        <v>85201.9</v>
      </c>
      <c r="G181" s="68">
        <f>G180+G151+G131+G87+G54+G18</f>
        <v>257591.85</v>
      </c>
      <c r="H181" s="59"/>
      <c r="L181" t="s">
        <v>3</v>
      </c>
    </row>
    <row r="182" spans="1:12" ht="105.6" customHeight="1">
      <c r="A182" s="35"/>
      <c r="B182" s="66"/>
      <c r="C182" s="19" t="s">
        <v>328</v>
      </c>
      <c r="D182" s="19" t="s">
        <v>71</v>
      </c>
      <c r="E182" s="13">
        <v>1000</v>
      </c>
      <c r="F182" s="42"/>
      <c r="G182" s="13">
        <f t="shared" ref="G182:G183" si="9">SUM(E182:F182)</f>
        <v>1000</v>
      </c>
      <c r="H182" s="15" t="s">
        <v>9</v>
      </c>
    </row>
    <row r="183" spans="1:12" ht="136.80000000000001" customHeight="1">
      <c r="A183" s="35"/>
      <c r="B183" s="66"/>
      <c r="C183" s="19" t="s">
        <v>326</v>
      </c>
      <c r="D183" s="19" t="s">
        <v>71</v>
      </c>
      <c r="E183" s="13">
        <v>1000</v>
      </c>
      <c r="F183" s="42"/>
      <c r="G183" s="13">
        <f t="shared" si="9"/>
        <v>1000</v>
      </c>
      <c r="H183" s="15" t="s">
        <v>9</v>
      </c>
    </row>
    <row r="184" spans="1:12" ht="259.2" customHeight="1">
      <c r="A184" s="35">
        <v>7</v>
      </c>
      <c r="B184" s="19" t="s">
        <v>325</v>
      </c>
      <c r="C184" s="19" t="s">
        <v>327</v>
      </c>
      <c r="D184" s="19" t="s">
        <v>71</v>
      </c>
      <c r="E184" s="13"/>
      <c r="F184" s="42"/>
      <c r="G184" s="13"/>
      <c r="H184" s="15" t="s">
        <v>9</v>
      </c>
    </row>
    <row r="185" spans="1:12" ht="150" customHeight="1">
      <c r="A185" s="35">
        <v>8</v>
      </c>
      <c r="B185" s="69" t="s">
        <v>258</v>
      </c>
      <c r="C185" s="69" t="s">
        <v>329</v>
      </c>
      <c r="D185" s="69" t="s">
        <v>259</v>
      </c>
      <c r="E185" s="68"/>
      <c r="F185" s="68"/>
      <c r="G185" s="68"/>
      <c r="H185" s="19" t="s">
        <v>155</v>
      </c>
    </row>
    <row r="186" spans="1:12" ht="194.4" customHeight="1">
      <c r="A186" s="35">
        <v>9</v>
      </c>
      <c r="B186" s="69" t="s">
        <v>336</v>
      </c>
      <c r="C186" s="69" t="s">
        <v>338</v>
      </c>
      <c r="D186" s="69" t="s">
        <v>314</v>
      </c>
      <c r="E186" s="68"/>
      <c r="F186" s="68"/>
      <c r="G186" s="68"/>
      <c r="H186" s="17">
        <v>90</v>
      </c>
    </row>
    <row r="187" spans="1:12" ht="233.4" customHeight="1">
      <c r="A187" s="35">
        <v>10</v>
      </c>
      <c r="B187" s="19" t="s">
        <v>315</v>
      </c>
      <c r="C187" s="19" t="s">
        <v>335</v>
      </c>
      <c r="D187" s="70" t="s">
        <v>262</v>
      </c>
      <c r="E187" s="71"/>
      <c r="F187" s="71"/>
      <c r="G187" s="71"/>
      <c r="H187" s="17" t="s">
        <v>337</v>
      </c>
    </row>
    <row r="188" spans="1:12" ht="85.8" customHeight="1">
      <c r="A188" s="35">
        <v>11</v>
      </c>
      <c r="B188" s="19" t="s">
        <v>350</v>
      </c>
      <c r="C188" s="19" t="s">
        <v>355</v>
      </c>
      <c r="D188" s="70" t="s">
        <v>87</v>
      </c>
      <c r="E188" s="71"/>
      <c r="F188" s="71"/>
      <c r="G188" s="71"/>
      <c r="H188" s="19" t="s">
        <v>4</v>
      </c>
    </row>
    <row r="189" spans="1:12" ht="142.19999999999999" customHeight="1">
      <c r="A189" s="35">
        <v>12</v>
      </c>
      <c r="B189" s="69" t="s">
        <v>346</v>
      </c>
      <c r="C189" s="69" t="s">
        <v>356</v>
      </c>
      <c r="D189" s="69" t="s">
        <v>223</v>
      </c>
      <c r="E189" s="68"/>
      <c r="F189" s="68"/>
      <c r="G189" s="68"/>
      <c r="H189" s="19" t="s">
        <v>155</v>
      </c>
    </row>
    <row r="190" spans="1:12" ht="18">
      <c r="A190" s="94"/>
      <c r="B190" s="95"/>
      <c r="C190" s="95"/>
      <c r="D190" s="95"/>
      <c r="E190" s="96"/>
      <c r="F190" s="96"/>
      <c r="G190" s="96"/>
      <c r="H190" s="97"/>
    </row>
    <row r="191" spans="1:12" ht="16.8" customHeight="1">
      <c r="A191" s="94"/>
      <c r="B191" s="95"/>
      <c r="C191" s="95"/>
      <c r="D191" s="95"/>
      <c r="E191" s="96"/>
      <c r="F191" s="96"/>
      <c r="G191" s="96"/>
      <c r="H191" s="97"/>
    </row>
    <row r="192" spans="1:12" ht="18" hidden="1">
      <c r="A192" s="72"/>
      <c r="B192" s="73"/>
      <c r="C192" s="73"/>
      <c r="D192" s="74"/>
      <c r="E192" s="74"/>
      <c r="F192" s="74"/>
      <c r="G192" s="74"/>
      <c r="H192" s="75"/>
    </row>
    <row r="193" spans="1:8" ht="50.4" customHeight="1">
      <c r="A193" s="78" t="s">
        <v>59</v>
      </c>
      <c r="B193" s="81"/>
      <c r="C193" s="73"/>
      <c r="D193" s="74"/>
      <c r="E193" s="74"/>
      <c r="F193" s="74"/>
      <c r="G193" s="78" t="s">
        <v>60</v>
      </c>
      <c r="H193" s="81"/>
    </row>
    <row r="194" spans="1:8" ht="18">
      <c r="A194" s="72"/>
      <c r="B194" s="73"/>
      <c r="C194" s="73"/>
      <c r="D194" s="74"/>
      <c r="E194" s="74"/>
      <c r="F194" s="74"/>
      <c r="G194" s="74"/>
      <c r="H194" s="75"/>
    </row>
    <row r="195" spans="1:8" ht="18">
      <c r="A195" s="78" t="s">
        <v>61</v>
      </c>
      <c r="B195" s="78"/>
      <c r="C195" s="73"/>
      <c r="D195" s="74"/>
      <c r="E195" s="74"/>
      <c r="F195" s="74"/>
      <c r="G195" s="74" t="s">
        <v>62</v>
      </c>
      <c r="H195" s="73" t="s">
        <v>234</v>
      </c>
    </row>
    <row r="196" spans="1:8" ht="16.8">
      <c r="A196" s="9"/>
      <c r="B196" s="10"/>
      <c r="C196" s="10"/>
      <c r="D196" s="11"/>
      <c r="E196" s="11"/>
      <c r="F196" s="11"/>
      <c r="G196" s="11"/>
      <c r="H196" s="12"/>
    </row>
    <row r="197" spans="1:8" ht="16.8">
      <c r="A197" s="9"/>
      <c r="B197" s="10"/>
      <c r="C197" s="10"/>
      <c r="D197" s="11"/>
      <c r="E197" s="11"/>
      <c r="F197" s="11"/>
      <c r="G197" s="11"/>
      <c r="H197" s="12"/>
    </row>
  </sheetData>
  <mergeCells count="6">
    <mergeCell ref="A195:B195"/>
    <mergeCell ref="A2:H2"/>
    <mergeCell ref="A193:B193"/>
    <mergeCell ref="G193:H193"/>
    <mergeCell ref="B20:C20"/>
    <mergeCell ref="B157:C157"/>
  </mergeCells>
  <phoneticPr fontId="0" type="noConversion"/>
  <pageMargins left="0.59055118110236227" right="0.59055118110236227" top="1.1811023622047245" bottom="0.39370078740157483" header="0.31496062992125984" footer="0.31496062992125984"/>
  <pageSetup paperSize="9" scale="86" firstPageNumber="5" orientation="landscape" useFirstPageNumber="1" r:id="rId1"/>
  <headerFooter alignWithMargins="0">
    <oddHeader>&amp;C&amp;P&amp;RПродовження додатка</oddHeader>
    <firstHeader>&amp;C&amp;P&amp;RПродовження додатка</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2018-05-10T06:10:09Z</cp:lastPrinted>
  <dcterms:created xsi:type="dcterms:W3CDTF">1996-10-08T23:32:33Z</dcterms:created>
  <dcterms:modified xsi:type="dcterms:W3CDTF">2018-05-17T07:26:58Z</dcterms:modified>
</cp:coreProperties>
</file>